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19200" windowHeight="11370"/>
  </bookViews>
  <sheets>
    <sheet name="Sheet1" sheetId="1" r:id="rId1"/>
    <sheet name="Sheet2" sheetId="2" r:id="rId2"/>
  </sheets>
  <externalReferences>
    <externalReference r:id="rId3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N13" i="1" l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F5" i="1" l="1"/>
  <c r="M10" i="1" l="1"/>
  <c r="A2" i="1" l="1"/>
  <c r="M5" i="1" l="1"/>
  <c r="M8" i="1" l="1"/>
  <c r="F76" i="2" l="1"/>
  <c r="G76" i="2" s="1"/>
  <c r="C76" i="2"/>
  <c r="D76" i="2" s="1"/>
  <c r="F75" i="2"/>
  <c r="G75" i="2" s="1"/>
  <c r="C75" i="2"/>
  <c r="D75" i="2" s="1"/>
  <c r="F74" i="2"/>
  <c r="G74" i="2" s="1"/>
  <c r="C74" i="2"/>
  <c r="D74" i="2" s="1"/>
  <c r="F73" i="2"/>
  <c r="G73" i="2" s="1"/>
  <c r="C73" i="2"/>
  <c r="D73" i="2" s="1"/>
  <c r="F72" i="2"/>
  <c r="G72" i="2" s="1"/>
  <c r="C72" i="2"/>
  <c r="D72" i="2" s="1"/>
  <c r="F71" i="2"/>
  <c r="G71" i="2" s="1"/>
  <c r="C71" i="2"/>
  <c r="D71" i="2" s="1"/>
  <c r="F70" i="2"/>
  <c r="G70" i="2" s="1"/>
  <c r="C70" i="2"/>
  <c r="D70" i="2" s="1"/>
  <c r="F69" i="2"/>
  <c r="G69" i="2" s="1"/>
  <c r="C69" i="2"/>
  <c r="D69" i="2" s="1"/>
  <c r="F68" i="2"/>
  <c r="G68" i="2" s="1"/>
  <c r="C68" i="2"/>
  <c r="D68" i="2" s="1"/>
  <c r="F67" i="2"/>
  <c r="G67" i="2" s="1"/>
  <c r="C67" i="2"/>
  <c r="D67" i="2" s="1"/>
  <c r="F66" i="2"/>
  <c r="G66" i="2" s="1"/>
  <c r="C66" i="2"/>
  <c r="D66" i="2" s="1"/>
  <c r="F65" i="2"/>
  <c r="G65" i="2" s="1"/>
  <c r="C65" i="2"/>
  <c r="D65" i="2" s="1"/>
  <c r="F64" i="2"/>
  <c r="G64" i="2" s="1"/>
  <c r="C64" i="2"/>
  <c r="D64" i="2" s="1"/>
  <c r="F63" i="2"/>
  <c r="G63" i="2" s="1"/>
  <c r="C63" i="2"/>
  <c r="D63" i="2" s="1"/>
  <c r="F62" i="2"/>
  <c r="G62" i="2" s="1"/>
  <c r="C62" i="2"/>
  <c r="D62" i="2" s="1"/>
  <c r="F61" i="2"/>
  <c r="G61" i="2" s="1"/>
  <c r="C61" i="2"/>
  <c r="D61" i="2" s="1"/>
  <c r="F60" i="2"/>
  <c r="G60" i="2" s="1"/>
  <c r="C60" i="2"/>
  <c r="D60" i="2" s="1"/>
  <c r="F59" i="2"/>
  <c r="G59" i="2" s="1"/>
  <c r="C59" i="2"/>
  <c r="D59" i="2" s="1"/>
  <c r="F58" i="2"/>
  <c r="G58" i="2" s="1"/>
  <c r="C58" i="2"/>
  <c r="D58" i="2" s="1"/>
  <c r="F57" i="2"/>
  <c r="G57" i="2" s="1"/>
  <c r="C57" i="2"/>
  <c r="D57" i="2" s="1"/>
  <c r="F56" i="2"/>
  <c r="G56" i="2" s="1"/>
  <c r="C56" i="2"/>
  <c r="D56" i="2" s="1"/>
  <c r="F55" i="2"/>
  <c r="G55" i="2" s="1"/>
  <c r="C55" i="2"/>
  <c r="D55" i="2" s="1"/>
  <c r="F54" i="2"/>
  <c r="G54" i="2" s="1"/>
  <c r="C54" i="2"/>
  <c r="D54" i="2" s="1"/>
  <c r="F53" i="2"/>
  <c r="G53" i="2" s="1"/>
  <c r="C53" i="2"/>
  <c r="D53" i="2" s="1"/>
  <c r="F52" i="2"/>
  <c r="G52" i="2" s="1"/>
  <c r="C52" i="2"/>
  <c r="D52" i="2" s="1"/>
  <c r="F51" i="2"/>
  <c r="G51" i="2" s="1"/>
  <c r="C51" i="2"/>
  <c r="D51" i="2" s="1"/>
  <c r="F50" i="2"/>
  <c r="G50" i="2" s="1"/>
  <c r="C50" i="2"/>
  <c r="D50" i="2" s="1"/>
  <c r="F49" i="2"/>
  <c r="G49" i="2" s="1"/>
  <c r="C49" i="2"/>
  <c r="D49" i="2" s="1"/>
  <c r="F48" i="2"/>
  <c r="G48" i="2" s="1"/>
  <c r="C48" i="2"/>
  <c r="D48" i="2" s="1"/>
  <c r="F47" i="2"/>
  <c r="G47" i="2" s="1"/>
  <c r="C47" i="2"/>
  <c r="D47" i="2" s="1"/>
  <c r="F46" i="2"/>
  <c r="D46" i="2"/>
  <c r="C46" i="2"/>
  <c r="G40" i="2"/>
  <c r="F40" i="2"/>
  <c r="D40" i="2"/>
  <c r="C40" i="2"/>
  <c r="G39" i="2"/>
  <c r="F39" i="2"/>
  <c r="D39" i="2"/>
  <c r="C39" i="2"/>
  <c r="G38" i="2"/>
  <c r="F38" i="2"/>
  <c r="D38" i="2"/>
  <c r="C38" i="2"/>
  <c r="G37" i="2"/>
  <c r="F37" i="2"/>
  <c r="D37" i="2"/>
  <c r="C37" i="2"/>
  <c r="G36" i="2"/>
  <c r="F36" i="2"/>
  <c r="D36" i="2"/>
  <c r="C36" i="2"/>
  <c r="G35" i="2"/>
  <c r="F35" i="2"/>
  <c r="D35" i="2"/>
  <c r="C35" i="2"/>
  <c r="G34" i="2"/>
  <c r="F34" i="2"/>
  <c r="D34" i="2"/>
  <c r="C34" i="2"/>
  <c r="G33" i="2"/>
  <c r="F33" i="2"/>
  <c r="D33" i="2"/>
  <c r="C33" i="2"/>
  <c r="G32" i="2"/>
  <c r="F32" i="2"/>
  <c r="D32" i="2"/>
  <c r="C32" i="2"/>
  <c r="G31" i="2"/>
  <c r="F31" i="2"/>
  <c r="D31" i="2"/>
  <c r="C31" i="2"/>
  <c r="G30" i="2"/>
  <c r="F30" i="2"/>
  <c r="D30" i="2"/>
  <c r="C30" i="2"/>
  <c r="G29" i="2"/>
  <c r="F29" i="2"/>
  <c r="D29" i="2"/>
  <c r="C29" i="2"/>
  <c r="G28" i="2"/>
  <c r="F28" i="2"/>
  <c r="D28" i="2"/>
  <c r="C28" i="2"/>
  <c r="G27" i="2"/>
  <c r="F27" i="2"/>
  <c r="D27" i="2"/>
  <c r="C27" i="2"/>
  <c r="G26" i="2"/>
  <c r="F26" i="2"/>
  <c r="D26" i="2"/>
  <c r="C26" i="2"/>
  <c r="G25" i="2"/>
  <c r="F25" i="2"/>
  <c r="D25" i="2"/>
  <c r="C25" i="2"/>
  <c r="G24" i="2"/>
  <c r="F24" i="2"/>
  <c r="D24" i="2"/>
  <c r="C24" i="2"/>
  <c r="G23" i="2"/>
  <c r="F23" i="2"/>
  <c r="D23" i="2"/>
  <c r="C23" i="2"/>
  <c r="G22" i="2"/>
  <c r="F22" i="2"/>
  <c r="D22" i="2"/>
  <c r="C22" i="2"/>
  <c r="G21" i="2"/>
  <c r="F21" i="2"/>
  <c r="D21" i="2"/>
  <c r="C21" i="2"/>
  <c r="G20" i="2"/>
  <c r="F20" i="2"/>
  <c r="D20" i="2"/>
  <c r="C20" i="2"/>
  <c r="G19" i="2"/>
  <c r="F19" i="2"/>
  <c r="D19" i="2"/>
  <c r="C19" i="2"/>
  <c r="G18" i="2"/>
  <c r="F18" i="2"/>
  <c r="D18" i="2"/>
  <c r="C18" i="2"/>
  <c r="G17" i="2"/>
  <c r="F17" i="2"/>
  <c r="D17" i="2"/>
  <c r="C17" i="2"/>
  <c r="G16" i="2"/>
  <c r="F16" i="2"/>
  <c r="D16" i="2"/>
  <c r="C16" i="2"/>
  <c r="G15" i="2"/>
  <c r="F15" i="2"/>
  <c r="D15" i="2"/>
  <c r="C15" i="2"/>
  <c r="G14" i="2"/>
  <c r="F14" i="2"/>
  <c r="D14" i="2"/>
  <c r="C14" i="2"/>
  <c r="G13" i="2"/>
  <c r="F13" i="2"/>
  <c r="D13" i="2"/>
  <c r="C13" i="2"/>
  <c r="G12" i="2"/>
  <c r="F12" i="2"/>
  <c r="D12" i="2"/>
  <c r="C12" i="2"/>
  <c r="G11" i="2"/>
  <c r="F11" i="2"/>
  <c r="D11" i="2"/>
  <c r="C11" i="2"/>
  <c r="G10" i="2"/>
  <c r="F10" i="2"/>
  <c r="D10" i="2"/>
  <c r="C10" i="2"/>
  <c r="U3" i="2"/>
  <c r="F2" i="2"/>
  <c r="F4" i="2" s="1"/>
  <c r="F5" i="2" s="1"/>
  <c r="H6" i="2" s="1"/>
  <c r="M7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6" i="1" l="1"/>
  <c r="R36" i="1" l="1"/>
  <c r="O36" i="1"/>
  <c r="B6" i="1"/>
  <c r="A5" i="1"/>
  <c r="B2" i="1"/>
  <c r="D5" i="1" l="1"/>
  <c r="E5" i="1"/>
  <c r="B7" i="1"/>
  <c r="F6" i="1"/>
  <c r="C5" i="1"/>
  <c r="A6" i="1"/>
  <c r="E6" i="1" s="1"/>
  <c r="K5" i="1" l="1"/>
  <c r="L5" i="1"/>
  <c r="B8" i="1"/>
  <c r="F7" i="1"/>
  <c r="A7" i="1"/>
  <c r="E7" i="1" s="1"/>
  <c r="N5" i="1"/>
  <c r="D6" i="1"/>
  <c r="C6" i="1"/>
  <c r="D7" i="1"/>
  <c r="C7" i="1" l="1"/>
  <c r="K7" i="1" s="1"/>
  <c r="K6" i="1"/>
  <c r="L6" i="1"/>
  <c r="Q6" i="1" s="1"/>
  <c r="P5" i="1"/>
  <c r="Q5" i="1"/>
  <c r="N6" i="1"/>
  <c r="B9" i="1"/>
  <c r="F8" i="1"/>
  <c r="A8" i="1"/>
  <c r="L7" i="1"/>
  <c r="P7" i="1" s="1"/>
  <c r="M9" i="1"/>
  <c r="P6" i="1" l="1"/>
  <c r="N7" i="1"/>
  <c r="D8" i="1"/>
  <c r="E8" i="1"/>
  <c r="C8" i="1"/>
  <c r="B10" i="1"/>
  <c r="F9" i="1"/>
  <c r="A9" i="1"/>
  <c r="M36" i="1"/>
  <c r="Q7" i="1"/>
  <c r="D9" i="1" l="1"/>
  <c r="E9" i="1"/>
  <c r="C9" i="1"/>
  <c r="B11" i="1"/>
  <c r="F10" i="1"/>
  <c r="A10" i="1"/>
  <c r="K8" i="1"/>
  <c r="L8" i="1"/>
  <c r="N8" i="1"/>
  <c r="Q8" i="1" l="1"/>
  <c r="P8" i="1"/>
  <c r="D10" i="1"/>
  <c r="E10" i="1"/>
  <c r="C10" i="1"/>
  <c r="B12" i="1"/>
  <c r="F11" i="1"/>
  <c r="A11" i="1"/>
  <c r="L9" i="1"/>
  <c r="K9" i="1"/>
  <c r="N9" i="1"/>
  <c r="Q9" i="1" l="1"/>
  <c r="P9" i="1"/>
  <c r="K10" i="1"/>
  <c r="L10" i="1"/>
  <c r="N10" i="1"/>
  <c r="D11" i="1"/>
  <c r="E11" i="1"/>
  <c r="C11" i="1"/>
  <c r="B13" i="1"/>
  <c r="F12" i="1"/>
  <c r="A12" i="1"/>
  <c r="E12" i="1" l="1"/>
  <c r="C12" i="1"/>
  <c r="D12" i="1"/>
  <c r="B14" i="1"/>
  <c r="F13" i="1"/>
  <c r="A13" i="1"/>
  <c r="K11" i="1"/>
  <c r="L11" i="1"/>
  <c r="N11" i="1"/>
  <c r="Q10" i="1"/>
  <c r="P10" i="1"/>
  <c r="N12" i="1" l="1"/>
  <c r="N36" i="1" s="1"/>
  <c r="P11" i="1"/>
  <c r="Q11" i="1"/>
  <c r="D13" i="1"/>
  <c r="E13" i="1"/>
  <c r="C13" i="1"/>
  <c r="B15" i="1"/>
  <c r="F14" i="1"/>
  <c r="A14" i="1"/>
  <c r="K12" i="1"/>
  <c r="L12" i="1"/>
  <c r="P12" i="1" l="1"/>
  <c r="Q12" i="1"/>
  <c r="B16" i="1"/>
  <c r="F15" i="1"/>
  <c r="A15" i="1"/>
  <c r="K13" i="1"/>
  <c r="L13" i="1"/>
  <c r="E14" i="1"/>
  <c r="C14" i="1"/>
  <c r="D14" i="1"/>
  <c r="K14" i="1" l="1"/>
  <c r="L14" i="1"/>
  <c r="Q13" i="1"/>
  <c r="P13" i="1"/>
  <c r="E15" i="1"/>
  <c r="C15" i="1"/>
  <c r="D15" i="1"/>
  <c r="B17" i="1"/>
  <c r="F16" i="1"/>
  <c r="A16" i="1"/>
  <c r="E16" i="1" l="1"/>
  <c r="C16" i="1"/>
  <c r="D16" i="1"/>
  <c r="B18" i="1"/>
  <c r="F17" i="1"/>
  <c r="A17" i="1"/>
  <c r="K15" i="1"/>
  <c r="L15" i="1"/>
  <c r="Q14" i="1"/>
  <c r="P14" i="1"/>
  <c r="Q15" i="1" l="1"/>
  <c r="P15" i="1"/>
  <c r="D17" i="1"/>
  <c r="E17" i="1"/>
  <c r="C17" i="1"/>
  <c r="B19" i="1"/>
  <c r="F18" i="1"/>
  <c r="A18" i="1"/>
  <c r="K16" i="1"/>
  <c r="L16" i="1"/>
  <c r="P16" i="1" l="1"/>
  <c r="Q16" i="1"/>
  <c r="E18" i="1"/>
  <c r="C18" i="1"/>
  <c r="D18" i="1"/>
  <c r="B20" i="1"/>
  <c r="F19" i="1"/>
  <c r="A19" i="1"/>
  <c r="K17" i="1"/>
  <c r="L17" i="1"/>
  <c r="P17" i="1" l="1"/>
  <c r="Q17" i="1"/>
  <c r="E19" i="1"/>
  <c r="C19" i="1"/>
  <c r="D19" i="1"/>
  <c r="B21" i="1"/>
  <c r="F20" i="1"/>
  <c r="A20" i="1"/>
  <c r="K18" i="1"/>
  <c r="L18" i="1"/>
  <c r="P18" i="1" l="1"/>
  <c r="Q18" i="1"/>
  <c r="E20" i="1"/>
  <c r="C20" i="1"/>
  <c r="D20" i="1"/>
  <c r="B22" i="1"/>
  <c r="F21" i="1"/>
  <c r="A21" i="1"/>
  <c r="K19" i="1"/>
  <c r="L19" i="1"/>
  <c r="Q19" i="1" l="1"/>
  <c r="P19" i="1"/>
  <c r="D21" i="1"/>
  <c r="E21" i="1"/>
  <c r="C21" i="1"/>
  <c r="B23" i="1"/>
  <c r="F22" i="1"/>
  <c r="A22" i="1"/>
  <c r="K20" i="1"/>
  <c r="L20" i="1"/>
  <c r="K21" i="1" l="1"/>
  <c r="L21" i="1"/>
  <c r="P20" i="1"/>
  <c r="Q20" i="1"/>
  <c r="E22" i="1"/>
  <c r="C22" i="1"/>
  <c r="D22" i="1"/>
  <c r="B24" i="1"/>
  <c r="F23" i="1"/>
  <c r="A23" i="1"/>
  <c r="D23" i="1" l="1"/>
  <c r="E23" i="1"/>
  <c r="C23" i="1"/>
  <c r="B25" i="1"/>
  <c r="F24" i="1"/>
  <c r="A24" i="1"/>
  <c r="K22" i="1"/>
  <c r="L22" i="1"/>
  <c r="P21" i="1"/>
  <c r="Q21" i="1"/>
  <c r="P22" i="1" l="1"/>
  <c r="Q22" i="1"/>
  <c r="E24" i="1"/>
  <c r="C24" i="1"/>
  <c r="D24" i="1"/>
  <c r="A25" i="1"/>
  <c r="F25" i="1"/>
  <c r="B26" i="1"/>
  <c r="K23" i="1"/>
  <c r="L23" i="1"/>
  <c r="Q23" i="1" l="1"/>
  <c r="P23" i="1"/>
  <c r="F26" i="1"/>
  <c r="A26" i="1"/>
  <c r="B27" i="1"/>
  <c r="D25" i="1"/>
  <c r="E25" i="1"/>
  <c r="C25" i="1"/>
  <c r="K24" i="1"/>
  <c r="L24" i="1"/>
  <c r="Q24" i="1" l="1"/>
  <c r="P24" i="1"/>
  <c r="K25" i="1"/>
  <c r="L25" i="1"/>
  <c r="E26" i="1"/>
  <c r="C26" i="1"/>
  <c r="D26" i="1"/>
  <c r="F27" i="1"/>
  <c r="B28" i="1"/>
  <c r="A27" i="1"/>
  <c r="F28" i="1" l="1"/>
  <c r="B29" i="1"/>
  <c r="A28" i="1"/>
  <c r="E27" i="1"/>
  <c r="C27" i="1"/>
  <c r="D27" i="1"/>
  <c r="K26" i="1"/>
  <c r="L26" i="1"/>
  <c r="P25" i="1"/>
  <c r="Q25" i="1"/>
  <c r="Q26" i="1" l="1"/>
  <c r="P26" i="1"/>
  <c r="F29" i="1"/>
  <c r="B30" i="1"/>
  <c r="A29" i="1"/>
  <c r="K27" i="1"/>
  <c r="L27" i="1"/>
  <c r="E28" i="1"/>
  <c r="D28" i="1"/>
  <c r="C28" i="1"/>
  <c r="F30" i="1" l="1"/>
  <c r="A30" i="1"/>
  <c r="B31" i="1"/>
  <c r="K28" i="1"/>
  <c r="L28" i="1"/>
  <c r="P27" i="1"/>
  <c r="Q27" i="1"/>
  <c r="E29" i="1"/>
  <c r="C29" i="1"/>
  <c r="D29" i="1"/>
  <c r="E30" i="1" l="1"/>
  <c r="D30" i="1"/>
  <c r="C30" i="1"/>
  <c r="K29" i="1"/>
  <c r="L29" i="1"/>
  <c r="Q28" i="1"/>
  <c r="P28" i="1"/>
  <c r="F31" i="1"/>
  <c r="B32" i="1"/>
  <c r="A31" i="1"/>
  <c r="E31" i="1" l="1"/>
  <c r="C31" i="1"/>
  <c r="D31" i="1"/>
  <c r="F32" i="1"/>
  <c r="B33" i="1"/>
  <c r="A32" i="1"/>
  <c r="P29" i="1"/>
  <c r="Q29" i="1"/>
  <c r="K30" i="1"/>
  <c r="L30" i="1"/>
  <c r="Q30" i="1" l="1"/>
  <c r="P30" i="1"/>
  <c r="E32" i="1"/>
  <c r="D32" i="1"/>
  <c r="C32" i="1"/>
  <c r="K31" i="1"/>
  <c r="L31" i="1"/>
  <c r="F33" i="1"/>
  <c r="A33" i="1"/>
  <c r="B34" i="1"/>
  <c r="F34" i="1" l="1"/>
  <c r="A34" i="1"/>
  <c r="B35" i="1"/>
  <c r="E33" i="1"/>
  <c r="C33" i="1"/>
  <c r="D33" i="1"/>
  <c r="P31" i="1"/>
  <c r="Q31" i="1"/>
  <c r="K32" i="1"/>
  <c r="L32" i="1"/>
  <c r="P32" i="1" l="1"/>
  <c r="Q32" i="1"/>
  <c r="E34" i="1"/>
  <c r="D34" i="1"/>
  <c r="C34" i="1"/>
  <c r="K33" i="1"/>
  <c r="L33" i="1"/>
  <c r="A35" i="1"/>
  <c r="F35" i="1"/>
  <c r="E35" i="1" l="1"/>
  <c r="C35" i="1"/>
  <c r="D35" i="1"/>
  <c r="P33" i="1"/>
  <c r="Q33" i="1"/>
  <c r="L34" i="1"/>
  <c r="K34" i="1"/>
  <c r="Q34" i="1" l="1"/>
  <c r="P34" i="1"/>
  <c r="K35" i="1"/>
  <c r="K36" i="1" s="1"/>
  <c r="L35" i="1"/>
  <c r="P35" i="1" l="1"/>
  <c r="Q35" i="1"/>
  <c r="Q36" i="1" s="1"/>
  <c r="S36" i="1" s="1"/>
  <c r="L36" i="1"/>
  <c r="P36" i="1" s="1"/>
</calcChain>
</file>

<file path=xl/sharedStrings.xml><?xml version="1.0" encoding="utf-8"?>
<sst xmlns="http://schemas.openxmlformats.org/spreadsheetml/2006/main" count="62" uniqueCount="52">
  <si>
    <t>اليوم</t>
  </si>
  <si>
    <t>التاريخ</t>
  </si>
  <si>
    <t>الدوام الرسمي</t>
  </si>
  <si>
    <t>الدوام الفعلي</t>
  </si>
  <si>
    <t>اجمالي</t>
  </si>
  <si>
    <t>مغادرات</t>
  </si>
  <si>
    <t>الصافي</t>
  </si>
  <si>
    <t>المحسوب</t>
  </si>
  <si>
    <t>ملاحظات</t>
  </si>
  <si>
    <t>من</t>
  </si>
  <si>
    <t>الى</t>
  </si>
  <si>
    <t>إلى</t>
  </si>
  <si>
    <t>التاخير</t>
  </si>
  <si>
    <t>الاضافي</t>
  </si>
  <si>
    <t>تاخير</t>
  </si>
  <si>
    <t>اضافي</t>
  </si>
  <si>
    <t>الاجمالي</t>
  </si>
  <si>
    <t>قبل الموعد</t>
  </si>
  <si>
    <t xml:space="preserve">الراتب </t>
  </si>
  <si>
    <t>إسم الموظف  / ALI</t>
  </si>
  <si>
    <t xml:space="preserve">إجر اليوم </t>
  </si>
  <si>
    <t xml:space="preserve">عدد ساعات العمل </t>
  </si>
  <si>
    <t>جدول فترات الدوام الرسمي</t>
  </si>
  <si>
    <t xml:space="preserve">إجر الساعة </t>
  </si>
  <si>
    <t>بلبلبلب</t>
  </si>
  <si>
    <t>أجر الدقيقة</t>
  </si>
  <si>
    <t>جنيه</t>
  </si>
  <si>
    <t xml:space="preserve">بداية الدوام الصباحي </t>
  </si>
  <si>
    <t>نهاية الدوام الصباحي</t>
  </si>
  <si>
    <t xml:space="preserve">بداية الدوام المسائي </t>
  </si>
  <si>
    <t xml:space="preserve">نهاية الدوام المسائي </t>
  </si>
  <si>
    <t>تم الإنصراف قبل الموعد</t>
  </si>
  <si>
    <t>تم الحضور بعد الموعد المحدد</t>
  </si>
  <si>
    <t xml:space="preserve">تأخيرات الموظف بالدقائق </t>
  </si>
  <si>
    <t>إجمالي التأخيرات ( بالنقود )</t>
  </si>
  <si>
    <t xml:space="preserve">الفترة الصباحية من العمل </t>
  </si>
  <si>
    <t xml:space="preserve">وقت الحضور </t>
  </si>
  <si>
    <t xml:space="preserve">حالة الحضور </t>
  </si>
  <si>
    <t>وقت التأخير الصباحي</t>
  </si>
  <si>
    <t xml:space="preserve">وقت الإنصراف </t>
  </si>
  <si>
    <t xml:space="preserve">حالة الإنصراف </t>
  </si>
  <si>
    <t xml:space="preserve">وقت الخروج قبل الدوام </t>
  </si>
  <si>
    <t>غياب</t>
  </si>
  <si>
    <t>الى صباحي</t>
  </si>
  <si>
    <t>من صباحي</t>
  </si>
  <si>
    <t>الوقت المتبقي</t>
  </si>
  <si>
    <t>تحديث اليومي</t>
  </si>
  <si>
    <t>تاريخ اليوم</t>
  </si>
  <si>
    <t>الشهر</t>
  </si>
  <si>
    <t>من/مسائي</t>
  </si>
  <si>
    <t>إلى/مسائي</t>
  </si>
  <si>
    <r>
      <t xml:space="preserve">المطلوب تعديل في حالة الزيادة في الوقت المتبقي تضهر فية مشكلة  </t>
    </r>
    <r>
      <rPr>
        <b/>
        <sz val="20"/>
        <color rgb="FFC00000"/>
        <rFont val="Calibri"/>
        <family val="2"/>
        <scheme val="minor"/>
      </rPr>
      <t>*</t>
    </r>
    <r>
      <rPr>
        <b/>
        <u/>
        <sz val="14"/>
        <color rgb="FFC00000"/>
        <rFont val="Calibri"/>
        <family val="2"/>
        <scheme val="minor"/>
      </rPr>
      <t>والمطلوب ان تضهر صفر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</si>
</sst>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d"/>
    <numFmt numFmtId="165" formatCode="[h]:mm"/>
    <numFmt numFmtId="166" formatCode="h:mm;@"/>
    <numFmt numFmtId="167" formatCode="[$-2000401]h:mm\ AM/PM;@"/>
    <numFmt numFmtId="168" formatCode="0.000"/>
  </numFmts>
  <fonts count="31">
    <font>
      <sz val="11"/>
      <color theme="1"/>
      <name val="Calibri"/>
      <family val="2"/>
      <scheme val="minor"/>
    </font>
    <font>
      <b/>
      <sz val="12"/>
      <name val="Arabic Transparent"/>
      <charset val="178"/>
    </font>
    <font>
      <b/>
      <sz val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57"/>
      <name val="Arial"/>
      <family val="2"/>
    </font>
    <font>
      <b/>
      <i/>
      <sz val="10"/>
      <color indexed="12"/>
      <name val="Arial"/>
      <family val="2"/>
    </font>
    <font>
      <b/>
      <sz val="10"/>
      <color indexed="12"/>
      <name val="Arial"/>
      <family val="2"/>
    </font>
    <font>
      <b/>
      <i/>
      <sz val="10"/>
      <name val="Tahoma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color theme="0"/>
      <name val="Arial"/>
      <family val="2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Calibri"/>
      <family val="2"/>
    </font>
    <font>
      <b/>
      <sz val="10"/>
      <color theme="0"/>
      <name val="Arial"/>
      <family val="2"/>
    </font>
    <font>
      <b/>
      <sz val="14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C00000"/>
      <name val="Arial"/>
      <family val="2"/>
    </font>
    <font>
      <b/>
      <sz val="11"/>
      <color theme="1" tint="4.9989318521683403E-2"/>
      <name val="Calibri"/>
      <family val="2"/>
    </font>
    <font>
      <b/>
      <sz val="11"/>
      <color theme="1" tint="4.9989318521683403E-2"/>
      <name val="Calibri"/>
      <family val="2"/>
      <scheme val="minor"/>
    </font>
    <font>
      <b/>
      <sz val="15"/>
      <color theme="1" tint="4.9989318521683403E-2"/>
      <name val="Calibri"/>
      <family val="2"/>
      <scheme val="minor"/>
    </font>
    <font>
      <b/>
      <sz val="10"/>
      <color theme="0"/>
      <name val="Albertus Medium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E08C"/>
        <bgColor indexed="64"/>
      </patternFill>
    </fill>
    <fill>
      <patternFill patternType="solid">
        <fgColor rgb="FF0070C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4" fontId="0" fillId="0" borderId="21" xfId="0" applyNumberFormat="1" applyFill="1" applyBorder="1" applyAlignment="1">
      <alignment horizontal="center" vertical="center"/>
    </xf>
    <xf numFmtId="20" fontId="2" fillId="3" borderId="22" xfId="0" applyNumberFormat="1" applyFont="1" applyFill="1" applyBorder="1" applyAlignment="1">
      <alignment horizontal="center" vertical="center"/>
    </xf>
    <xf numFmtId="20" fontId="2" fillId="3" borderId="23" xfId="0" applyNumberFormat="1" applyFont="1" applyFill="1" applyBorder="1" applyAlignment="1">
      <alignment horizontal="center" vertical="center"/>
    </xf>
    <xf numFmtId="20" fontId="4" fillId="5" borderId="9" xfId="0" applyNumberFormat="1" applyFont="1" applyFill="1" applyBorder="1" applyAlignment="1">
      <alignment horizontal="center" vertical="center"/>
    </xf>
    <xf numFmtId="20" fontId="3" fillId="6" borderId="7" xfId="0" applyNumberFormat="1" applyFont="1" applyFill="1" applyBorder="1" applyAlignment="1">
      <alignment horizontal="center" vertical="center"/>
    </xf>
    <xf numFmtId="165" fontId="5" fillId="7" borderId="9" xfId="0" applyNumberFormat="1" applyFont="1" applyFill="1" applyBorder="1" applyAlignment="1">
      <alignment horizontal="center" vertical="center"/>
    </xf>
    <xf numFmtId="165" fontId="3" fillId="4" borderId="25" xfId="0" applyNumberFormat="1" applyFont="1" applyFill="1" applyBorder="1" applyAlignment="1">
      <alignment horizontal="center" vertical="center"/>
    </xf>
    <xf numFmtId="165" fontId="4" fillId="4" borderId="26" xfId="0" applyNumberFormat="1" applyFont="1" applyFill="1" applyBorder="1" applyAlignment="1">
      <alignment horizontal="center" vertical="center"/>
    </xf>
    <xf numFmtId="14" fontId="6" fillId="0" borderId="27" xfId="0" applyNumberFormat="1" applyFont="1" applyBorder="1" applyAlignment="1">
      <alignment horizontal="center" vertical="center" wrapText="1"/>
    </xf>
    <xf numFmtId="164" fontId="0" fillId="0" borderId="22" xfId="0" applyNumberFormat="1" applyFill="1" applyBorder="1" applyAlignment="1">
      <alignment horizontal="center" vertical="center"/>
    </xf>
    <xf numFmtId="14" fontId="0" fillId="0" borderId="28" xfId="0" applyNumberFormat="1" applyFill="1" applyBorder="1" applyAlignment="1">
      <alignment horizontal="center" vertical="center"/>
    </xf>
    <xf numFmtId="20" fontId="4" fillId="5" borderId="24" xfId="0" applyNumberFormat="1" applyFont="1" applyFill="1" applyBorder="1" applyAlignment="1">
      <alignment horizontal="center" vertical="center"/>
    </xf>
    <xf numFmtId="20" fontId="3" fillId="6" borderId="22" xfId="0" applyNumberFormat="1" applyFont="1" applyFill="1" applyBorder="1" applyAlignment="1">
      <alignment horizontal="center" vertical="center"/>
    </xf>
    <xf numFmtId="165" fontId="5" fillId="7" borderId="24" xfId="0" applyNumberFormat="1" applyFont="1" applyFill="1" applyBorder="1" applyAlignment="1">
      <alignment horizontal="center" vertical="center"/>
    </xf>
    <xf numFmtId="14" fontId="6" fillId="0" borderId="26" xfId="0" applyNumberFormat="1" applyFon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4" fontId="0" fillId="0" borderId="30" xfId="0" applyNumberForma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 wrapText="1"/>
    </xf>
    <xf numFmtId="164" fontId="0" fillId="0" borderId="32" xfId="0" applyNumberFormat="1" applyFill="1" applyBorder="1" applyAlignment="1">
      <alignment horizontal="center" vertical="center"/>
    </xf>
    <xf numFmtId="14" fontId="0" fillId="0" borderId="33" xfId="0" applyNumberFormat="1" applyFill="1" applyBorder="1" applyAlignment="1">
      <alignment horizontal="center" vertical="center"/>
    </xf>
    <xf numFmtId="14" fontId="6" fillId="0" borderId="25" xfId="0" applyNumberFormat="1" applyFont="1" applyBorder="1" applyAlignment="1">
      <alignment horizontal="center" vertical="center" wrapText="1"/>
    </xf>
    <xf numFmtId="14" fontId="0" fillId="0" borderId="24" xfId="0" applyNumberForma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20" fontId="3" fillId="6" borderId="15" xfId="0" applyNumberFormat="1" applyFont="1" applyFill="1" applyBorder="1" applyAlignment="1">
      <alignment horizontal="center" vertical="center"/>
    </xf>
    <xf numFmtId="165" fontId="5" fillId="7" borderId="17" xfId="0" applyNumberFormat="1" applyFont="1" applyFill="1" applyBorder="1" applyAlignment="1">
      <alignment horizontal="center" vertical="center"/>
    </xf>
    <xf numFmtId="14" fontId="6" fillId="0" borderId="34" xfId="0" applyNumberFormat="1" applyFont="1" applyBorder="1" applyAlignment="1">
      <alignment horizontal="center" vertical="center" wrapText="1"/>
    </xf>
    <xf numFmtId="165" fontId="3" fillId="5" borderId="38" xfId="0" applyNumberFormat="1" applyFont="1" applyFill="1" applyBorder="1" applyAlignment="1">
      <alignment horizontal="center" vertical="center"/>
    </xf>
    <xf numFmtId="165" fontId="4" fillId="5" borderId="39" xfId="0" applyNumberFormat="1" applyFont="1" applyFill="1" applyBorder="1" applyAlignment="1">
      <alignment horizontal="center" vertical="center"/>
    </xf>
    <xf numFmtId="165" fontId="3" fillId="6" borderId="12" xfId="0" applyNumberFormat="1" applyFont="1" applyFill="1" applyBorder="1" applyAlignment="1">
      <alignment horizontal="center" vertical="center"/>
    </xf>
    <xf numFmtId="165" fontId="5" fillId="7" borderId="40" xfId="0" applyNumberFormat="1" applyFont="1" applyFill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165" fontId="4" fillId="4" borderId="39" xfId="0" applyNumberFormat="1" applyFont="1" applyFill="1" applyBorder="1" applyAlignment="1">
      <alignment horizontal="center" vertical="center"/>
    </xf>
    <xf numFmtId="20" fontId="3" fillId="5" borderId="32" xfId="0" applyNumberFormat="1" applyFont="1" applyFill="1" applyBorder="1" applyAlignment="1">
      <alignment horizontal="center" vertical="center"/>
    </xf>
    <xf numFmtId="20" fontId="3" fillId="5" borderId="26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5" fontId="4" fillId="8" borderId="39" xfId="0" applyNumberFormat="1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20" fontId="2" fillId="9" borderId="22" xfId="0" applyNumberFormat="1" applyFont="1" applyFill="1" applyBorder="1" applyAlignment="1">
      <alignment horizontal="center" vertical="center"/>
    </xf>
    <xf numFmtId="20" fontId="2" fillId="9" borderId="23" xfId="0" applyNumberFormat="1" applyFont="1" applyFill="1" applyBorder="1" applyAlignment="1">
      <alignment horizontal="center" vertical="center"/>
    </xf>
    <xf numFmtId="20" fontId="8" fillId="9" borderId="7" xfId="0" applyNumberFormat="1" applyFont="1" applyFill="1" applyBorder="1" applyAlignment="1">
      <alignment horizontal="center" vertical="center"/>
    </xf>
    <xf numFmtId="20" fontId="8" fillId="9" borderId="27" xfId="0" applyNumberFormat="1" applyFont="1" applyFill="1" applyBorder="1" applyAlignment="1">
      <alignment horizontal="center" vertical="center"/>
    </xf>
    <xf numFmtId="20" fontId="8" fillId="9" borderId="22" xfId="0" applyNumberFormat="1" applyFont="1" applyFill="1" applyBorder="1" applyAlignment="1">
      <alignment horizontal="center" vertical="center"/>
    </xf>
    <xf numFmtId="20" fontId="8" fillId="9" borderId="26" xfId="0" applyNumberFormat="1" applyFont="1" applyFill="1" applyBorder="1" applyAlignment="1">
      <alignment horizontal="center" vertical="center"/>
    </xf>
    <xf numFmtId="20" fontId="8" fillId="9" borderId="15" xfId="0" applyNumberFormat="1" applyFont="1" applyFill="1" applyBorder="1" applyAlignment="1">
      <alignment horizontal="center" vertical="center"/>
    </xf>
    <xf numFmtId="20" fontId="8" fillId="9" borderId="34" xfId="0" applyNumberFormat="1" applyFont="1" applyFill="1" applyBorder="1" applyAlignment="1">
      <alignment horizontal="center" vertical="center"/>
    </xf>
    <xf numFmtId="20" fontId="11" fillId="8" borderId="41" xfId="0" applyNumberFormat="1" applyFont="1" applyFill="1" applyBorder="1" applyAlignment="1">
      <alignment horizontal="center" vertical="center"/>
    </xf>
    <xf numFmtId="0" fontId="0" fillId="0" borderId="0" xfId="0" applyProtection="1"/>
    <xf numFmtId="0" fontId="0" fillId="0" borderId="0" xfId="0" applyFill="1" applyProtection="1"/>
    <xf numFmtId="0" fontId="0" fillId="10" borderId="23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/>
      <protection locked="0"/>
    </xf>
    <xf numFmtId="0" fontId="12" fillId="0" borderId="0" xfId="0" applyFont="1" applyProtection="1"/>
    <xf numFmtId="0" fontId="0" fillId="0" borderId="23" xfId="0" applyBorder="1" applyAlignment="1" applyProtection="1">
      <alignment horizontal="center"/>
    </xf>
    <xf numFmtId="0" fontId="10" fillId="0" borderId="0" xfId="0" applyFont="1" applyProtection="1"/>
    <xf numFmtId="0" fontId="14" fillId="0" borderId="0" xfId="0" applyFont="1" applyProtection="1"/>
    <xf numFmtId="167" fontId="15" fillId="0" borderId="0" xfId="0" applyNumberFormat="1" applyFont="1" applyBorder="1" applyAlignment="1" applyProtection="1">
      <alignment horizontal="center"/>
    </xf>
    <xf numFmtId="167" fontId="15" fillId="0" borderId="0" xfId="0" applyNumberFormat="1" applyFont="1" applyFill="1" applyBorder="1" applyAlignment="1" applyProtection="1">
      <alignment horizontal="center"/>
    </xf>
    <xf numFmtId="0" fontId="0" fillId="10" borderId="42" xfId="0" applyFont="1" applyFill="1" applyBorder="1" applyAlignment="1" applyProtection="1">
      <alignment horizontal="center" vertical="center"/>
    </xf>
    <xf numFmtId="0" fontId="0" fillId="0" borderId="42" xfId="0" applyBorder="1" applyAlignment="1" applyProtection="1">
      <alignment horizontal="center"/>
    </xf>
    <xf numFmtId="0" fontId="9" fillId="10" borderId="23" xfId="0" applyFont="1" applyFill="1" applyBorder="1" applyAlignment="1" applyProtection="1">
      <alignment horizontal="center"/>
    </xf>
    <xf numFmtId="0" fontId="14" fillId="11" borderId="23" xfId="0" applyFont="1" applyFill="1" applyBorder="1" applyProtection="1"/>
    <xf numFmtId="167" fontId="15" fillId="11" borderId="23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Protection="1"/>
    <xf numFmtId="0" fontId="16" fillId="0" borderId="0" xfId="0" applyFont="1" applyProtection="1"/>
    <xf numFmtId="0" fontId="0" fillId="0" borderId="23" xfId="0" applyFont="1" applyBorder="1" applyAlignment="1" applyProtection="1">
      <alignment horizontal="center"/>
      <protection locked="0"/>
    </xf>
    <xf numFmtId="0" fontId="0" fillId="10" borderId="23" xfId="0" applyFont="1" applyFill="1" applyBorder="1" applyAlignment="1" applyProtection="1">
      <alignment horizontal="center"/>
    </xf>
    <xf numFmtId="0" fontId="0" fillId="0" borderId="23" xfId="0" applyBorder="1" applyAlignment="1" applyProtection="1">
      <alignment horizontal="center" vertical="center"/>
    </xf>
    <xf numFmtId="167" fontId="15" fillId="12" borderId="23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/>
    <xf numFmtId="0" fontId="9" fillId="0" borderId="0" xfId="0" applyFont="1" applyProtection="1"/>
    <xf numFmtId="0" fontId="19" fillId="13" borderId="42" xfId="0" applyFont="1" applyFill="1" applyBorder="1" applyAlignment="1" applyProtection="1">
      <alignment horizontal="center" vertical="center"/>
    </xf>
    <xf numFmtId="0" fontId="0" fillId="0" borderId="23" xfId="0" applyBorder="1" applyProtection="1"/>
    <xf numFmtId="167" fontId="15" fillId="0" borderId="23" xfId="0" applyNumberFormat="1" applyFont="1" applyBorder="1" applyAlignment="1" applyProtection="1">
      <alignment horizontal="center"/>
      <protection locked="0"/>
    </xf>
    <xf numFmtId="166" fontId="0" fillId="0" borderId="23" xfId="0" applyNumberFormat="1" applyFill="1" applyBorder="1" applyProtection="1"/>
    <xf numFmtId="14" fontId="0" fillId="0" borderId="23" xfId="0" applyNumberFormat="1" applyBorder="1" applyProtection="1">
      <protection locked="0"/>
    </xf>
    <xf numFmtId="168" fontId="0" fillId="0" borderId="0" xfId="0" applyNumberFormat="1" applyProtection="1"/>
    <xf numFmtId="166" fontId="0" fillId="0" borderId="0" xfId="0" applyNumberFormat="1" applyProtection="1"/>
    <xf numFmtId="166" fontId="0" fillId="0" borderId="0" xfId="0" applyNumberFormat="1" applyFill="1" applyProtection="1"/>
    <xf numFmtId="0" fontId="18" fillId="0" borderId="0" xfId="0" applyFont="1" applyAlignment="1" applyProtection="1">
      <alignment horizontal="center"/>
    </xf>
    <xf numFmtId="0" fontId="19" fillId="13" borderId="23" xfId="0" applyFont="1" applyFill="1" applyBorder="1" applyAlignment="1" applyProtection="1">
      <alignment horizontal="center" vertical="center"/>
    </xf>
    <xf numFmtId="167" fontId="0" fillId="0" borderId="0" xfId="0" applyNumberFormat="1" applyProtection="1"/>
    <xf numFmtId="166" fontId="0" fillId="0" borderId="23" xfId="0" applyNumberForma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21" fillId="8" borderId="26" xfId="0" applyNumberFormat="1" applyFont="1" applyFill="1" applyBorder="1" applyAlignment="1">
      <alignment horizontal="center" vertical="center" wrapText="1"/>
    </xf>
    <xf numFmtId="165" fontId="21" fillId="0" borderId="40" xfId="0" applyNumberFormat="1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22" fontId="26" fillId="0" borderId="4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9" fillId="14" borderId="11" xfId="0" applyFont="1" applyFill="1" applyBorder="1" applyAlignment="1">
      <alignment horizontal="center" vertical="center"/>
    </xf>
    <xf numFmtId="0" fontId="29" fillId="14" borderId="12" xfId="0" applyFont="1" applyFill="1" applyBorder="1" applyAlignment="1">
      <alignment horizontal="center" vertical="center"/>
    </xf>
    <xf numFmtId="14" fontId="27" fillId="14" borderId="11" xfId="0" applyNumberFormat="1" applyFont="1" applyFill="1" applyBorder="1" applyAlignment="1">
      <alignment horizontal="center" vertical="center"/>
    </xf>
    <xf numFmtId="14" fontId="28" fillId="14" borderId="12" xfId="0" applyNumberFormat="1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7" fillId="0" borderId="35" xfId="0" applyFont="1" applyBorder="1" applyAlignment="1">
      <alignment horizontal="right"/>
    </xf>
    <xf numFmtId="0" fontId="7" fillId="0" borderId="36" xfId="0" applyFont="1" applyBorder="1" applyAlignment="1">
      <alignment horizontal="right"/>
    </xf>
    <xf numFmtId="0" fontId="0" fillId="0" borderId="36" xfId="0" applyBorder="1" applyAlignment="1">
      <alignment horizontal="right"/>
    </xf>
    <xf numFmtId="0" fontId="0" fillId="0" borderId="37" xfId="0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30" fillId="15" borderId="4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39"/>
        </patternFill>
      </fill>
    </dxf>
    <dxf>
      <font>
        <condense val="0"/>
        <extend val="0"/>
        <color indexed="57"/>
      </font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39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39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39"/>
        </patternFill>
      </fill>
    </dxf>
  </dxfs>
  <tableStyles count="0" defaultTableStyle="TableStyleMedium2" defaultPivotStyle="PivotStyleLight16"/>
  <colors>
    <mruColors>
      <color rgb="FFB8E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0</xdr:row>
      <xdr:rowOff>190496</xdr:rowOff>
    </xdr:from>
    <xdr:to>
      <xdr:col>6</xdr:col>
      <xdr:colOff>412750</xdr:colOff>
      <xdr:row>1</xdr:row>
      <xdr:rowOff>306913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185583" y="190496"/>
          <a:ext cx="1629834" cy="370417"/>
        </a:xfrm>
        <a:prstGeom prst="leftArrow">
          <a:avLst>
            <a:gd name="adj1" fmla="val 54042"/>
            <a:gd name="adj2" fmla="val 90270"/>
          </a:avLst>
        </a:prstGeom>
        <a:solidFill>
          <a:srgbClr val="FFFFFF"/>
        </a:solidFill>
        <a:ln w="28575">
          <a:solidFill>
            <a:srgbClr val="008000"/>
          </a:solidFill>
          <a:miter lim="800000"/>
          <a:headEnd/>
          <a:tailEnd/>
        </a:ln>
        <a:effectLst>
          <a:outerShdw dist="113592" dir="3806097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27432" rIns="0" bIns="0" anchor="ctr" upright="1"/>
        <a:lstStyle/>
        <a:p>
          <a:pPr algn="ctr" rtl="1">
            <a:defRPr sz="1000"/>
          </a:pPr>
          <a:r>
            <a:rPr lang="ar-BH" sz="1000" b="1" i="0" u="none" strike="noStrike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ضع تاريخ المراد ابداية الشهر</a:t>
          </a:r>
          <a:endParaRPr lang="ar-SA" sz="1200" b="1" i="0" u="none" strike="noStrike" baseline="0">
            <a:solidFill>
              <a:srgbClr val="C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571500</xdr:colOff>
          <xdr:row>4</xdr:row>
          <xdr:rowOff>47625</xdr:rowOff>
        </xdr:from>
        <xdr:to>
          <xdr:col>3</xdr:col>
          <xdr:colOff>1123950</xdr:colOff>
          <xdr:row>5</xdr:row>
          <xdr:rowOff>180975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GB" sz="1200" b="1" i="0" u="none" strike="noStrike" baseline="0">
                  <a:solidFill>
                    <a:srgbClr val="000000"/>
                  </a:solidFill>
                  <a:latin typeface="Calibri"/>
                </a:rPr>
                <a:t>إضافة حضور وإنصراف لموظف جديد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81;&#1590;&#1608;&#1585;%20&#1608;&#1573;&#1606;&#1589;&#1585;&#1575;&#160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ID2"/>
      <sheetName val="ID"/>
      <sheetName val="تفاصيل الراتب الشهري"/>
      <sheetName val="حضور وإنصراف"/>
      <sheetName val="ALI"/>
      <sheetName val="برنامج حضور وإنصراف"/>
    </sheetNames>
    <definedNames>
      <definedName name="WAEL_ADD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8"/>
  <sheetViews>
    <sheetView tabSelected="1" topLeftCell="A19" zoomScale="90" zoomScaleNormal="90" workbookViewId="0">
      <selection activeCell="I38" sqref="I38"/>
    </sheetView>
  </sheetViews>
  <sheetFormatPr defaultRowHeight="15"/>
  <cols>
    <col min="1" max="1" width="16.42578125" style="2" customWidth="1"/>
    <col min="2" max="2" width="11.85546875" style="2" customWidth="1"/>
    <col min="3" max="3" width="9.42578125" style="2" bestFit="1" customWidth="1"/>
    <col min="4" max="5" width="9.5703125" style="2" bestFit="1" customWidth="1"/>
    <col min="6" max="6" width="9.140625" style="2" bestFit="1" customWidth="1"/>
    <col min="7" max="7" width="9.7109375" style="2" customWidth="1"/>
    <col min="8" max="8" width="11" style="2" customWidth="1"/>
    <col min="9" max="10" width="9.7109375" style="2" customWidth="1"/>
    <col min="11" max="11" width="9.28515625" style="2" bestFit="1" customWidth="1"/>
    <col min="12" max="12" width="6.85546875" style="2" bestFit="1" customWidth="1"/>
    <col min="13" max="13" width="7.28515625" style="2" bestFit="1" customWidth="1"/>
    <col min="14" max="14" width="9.5703125" style="2" customWidth="1"/>
    <col min="15" max="15" width="7.42578125" style="2" bestFit="1" customWidth="1"/>
    <col min="16" max="16" width="11.42578125" style="2" customWidth="1"/>
    <col min="17" max="17" width="5.7109375" style="2" bestFit="1" customWidth="1"/>
    <col min="18" max="18" width="6.140625" style="2" bestFit="1" customWidth="1"/>
    <col min="19" max="19" width="10.140625" style="2" customWidth="1"/>
  </cols>
  <sheetData>
    <row r="1" spans="1:19" ht="20.25" customHeight="1" thickTop="1" thickBot="1">
      <c r="A1" s="101" t="s">
        <v>47</v>
      </c>
      <c r="B1" s="138" t="s">
        <v>46</v>
      </c>
      <c r="C1" s="104" t="s">
        <v>48</v>
      </c>
      <c r="D1" s="105"/>
      <c r="H1" s="98"/>
      <c r="J1" s="98"/>
      <c r="K1" s="97"/>
      <c r="N1" s="97"/>
    </row>
    <row r="2" spans="1:19" ht="27.75" customHeight="1" thickTop="1" thickBot="1">
      <c r="A2" s="102">
        <f ca="1">NOW()</f>
        <v>42821.364696643519</v>
      </c>
      <c r="B2" s="138" t="str">
        <f ca="1">TEXT(A2,"dd/mm/yyyy")</f>
        <v>27/03/2017</v>
      </c>
      <c r="C2" s="106">
        <v>42809</v>
      </c>
      <c r="D2" s="107"/>
      <c r="E2" s="1"/>
      <c r="F2" s="1"/>
      <c r="G2" s="1"/>
      <c r="H2" s="1"/>
      <c r="L2" s="97"/>
    </row>
    <row r="3" spans="1:19" ht="17.25" thickTop="1" thickBot="1">
      <c r="A3" s="118" t="s">
        <v>0</v>
      </c>
      <c r="B3" s="120" t="s">
        <v>1</v>
      </c>
      <c r="C3" s="122" t="s">
        <v>2</v>
      </c>
      <c r="D3" s="123"/>
      <c r="E3" s="123"/>
      <c r="F3" s="124"/>
      <c r="G3" s="125" t="s">
        <v>3</v>
      </c>
      <c r="H3" s="126"/>
      <c r="I3" s="127"/>
      <c r="J3" s="128"/>
      <c r="K3" s="129" t="s">
        <v>4</v>
      </c>
      <c r="L3" s="130"/>
      <c r="M3" s="131"/>
      <c r="N3" s="134" t="s">
        <v>45</v>
      </c>
      <c r="O3" s="132" t="s">
        <v>5</v>
      </c>
      <c r="P3" s="108" t="s">
        <v>6</v>
      </c>
      <c r="Q3" s="110" t="s">
        <v>7</v>
      </c>
      <c r="R3" s="111"/>
      <c r="S3" s="112" t="s">
        <v>8</v>
      </c>
    </row>
    <row r="4" spans="1:19" ht="17.25" thickTop="1" thickBot="1">
      <c r="A4" s="119"/>
      <c r="B4" s="121"/>
      <c r="C4" s="3" t="s">
        <v>44</v>
      </c>
      <c r="D4" s="4" t="s">
        <v>43</v>
      </c>
      <c r="E4" s="4" t="s">
        <v>49</v>
      </c>
      <c r="F4" s="5" t="s">
        <v>50</v>
      </c>
      <c r="G4" s="50" t="s">
        <v>9</v>
      </c>
      <c r="H4" s="51" t="s">
        <v>10</v>
      </c>
      <c r="I4" s="51" t="s">
        <v>9</v>
      </c>
      <c r="J4" s="52" t="s">
        <v>11</v>
      </c>
      <c r="K4" s="6" t="s">
        <v>17</v>
      </c>
      <c r="L4" s="48" t="s">
        <v>12</v>
      </c>
      <c r="M4" s="7" t="s">
        <v>13</v>
      </c>
      <c r="N4" s="135"/>
      <c r="O4" s="133"/>
      <c r="P4" s="109"/>
      <c r="Q4" s="8" t="s">
        <v>14</v>
      </c>
      <c r="R4" s="8" t="s">
        <v>15</v>
      </c>
      <c r="S4" s="113"/>
    </row>
    <row r="5" spans="1:19" ht="15.75" thickTop="1">
      <c r="A5" s="9">
        <f>WEEKDAY(B5)</f>
        <v>4</v>
      </c>
      <c r="B5" s="10">
        <f>C2</f>
        <v>42809</v>
      </c>
      <c r="C5" s="11" t="str">
        <f>IF(A5=6, "00:00", IF(A5=5,"07:30","07:30"))</f>
        <v>07:30</v>
      </c>
      <c r="D5" s="12" t="str">
        <f>IF(A5=6, "00:00", IF(A5=5,"15:30","15:30"))</f>
        <v>15:30</v>
      </c>
      <c r="E5" s="12" t="str">
        <f>IF(A5=6, "00:00", IF(A5=5,"00:00","00:00"))</f>
        <v>00:00</v>
      </c>
      <c r="F5" s="12" t="str">
        <f>IF(B5=6, "00:00", IF(B5=5,"00:00","00:00"))</f>
        <v>00:00</v>
      </c>
      <c r="G5" s="53">
        <v>0.28125</v>
      </c>
      <c r="H5" s="54">
        <v>0.61458333333333337</v>
      </c>
      <c r="I5" s="55">
        <v>0</v>
      </c>
      <c r="J5" s="56">
        <v>0</v>
      </c>
      <c r="K5" s="47">
        <f>IF(C5-G5&gt;0,C5-G5,0)</f>
        <v>3.125E-2</v>
      </c>
      <c r="L5" s="46">
        <f>IF(G5-C5&gt;0,G5-C5,0)</f>
        <v>0</v>
      </c>
      <c r="M5" s="13">
        <f>(H5-G5)+(J5-I5)</f>
        <v>0.33333333333333337</v>
      </c>
      <c r="N5" s="61">
        <f t="shared" ref="N5:N12" si="0">(D5-C5)-M5</f>
        <v>0</v>
      </c>
      <c r="O5" s="14">
        <v>0</v>
      </c>
      <c r="P5" s="15">
        <f>IF(L5+O5&gt;=M5, (L5+O5)-M5, M5-(L5+O5))</f>
        <v>0.33333333333333337</v>
      </c>
      <c r="Q5" s="16">
        <f>O5+L5</f>
        <v>0</v>
      </c>
      <c r="R5" s="17">
        <v>0</v>
      </c>
      <c r="S5" s="18"/>
    </row>
    <row r="6" spans="1:19">
      <c r="A6" s="19">
        <f t="shared" ref="A6:A35" si="1">WEEKDAY(B6)</f>
        <v>5</v>
      </c>
      <c r="B6" s="20">
        <f>B5+1</f>
        <v>42810</v>
      </c>
      <c r="C6" s="11" t="str">
        <f>IF(A6=6, "00:00", IF(A6=5,"07:30","07:30"))</f>
        <v>07:30</v>
      </c>
      <c r="D6" s="12" t="str">
        <f t="shared" ref="D6:D35" si="2">IF(A6=6, "00:00", IF(A6=5,"15:00","15:30"))</f>
        <v>15:00</v>
      </c>
      <c r="E6" s="12" t="str">
        <f t="shared" ref="E6:E8" si="3">IF(A6=6, "00:00", IF(A6=5,"00:00","00:00"))</f>
        <v>00:00</v>
      </c>
      <c r="F6" s="12" t="str">
        <f t="shared" ref="F6:F8" si="4">IF(B6=6, "00:00", IF(B6=5,"00:00","00:00"))</f>
        <v>00:00</v>
      </c>
      <c r="G6" s="53">
        <v>0.29166666666666669</v>
      </c>
      <c r="H6" s="54">
        <v>0.625</v>
      </c>
      <c r="I6" s="57">
        <v>0</v>
      </c>
      <c r="J6" s="58">
        <v>0</v>
      </c>
      <c r="K6" s="47">
        <f>IF(C6-G6&gt;0,C6-G6,0)</f>
        <v>2.0833333333333315E-2</v>
      </c>
      <c r="L6" s="46">
        <f t="shared" ref="L6:L35" si="5">IF(G6-C6&gt;0,G6-C6,0)</f>
        <v>0</v>
      </c>
      <c r="M6" s="21">
        <f>(H6-G6)+(J6-I6)</f>
        <v>0.33333333333333331</v>
      </c>
      <c r="N6" s="61">
        <f t="shared" si="0"/>
        <v>-2.0833333333333315E-2</v>
      </c>
      <c r="O6" s="22">
        <v>0</v>
      </c>
      <c r="P6" s="23">
        <f t="shared" ref="P6:P35" si="6">IF(L6+O6&gt;=M6, (L6+O6)-M6, M6-(L6+O6))</f>
        <v>0.33333333333333331</v>
      </c>
      <c r="Q6" s="16">
        <f t="shared" ref="Q6:Q35" si="7">O6+L6</f>
        <v>0</v>
      </c>
      <c r="R6" s="17">
        <v>0</v>
      </c>
      <c r="S6" s="24"/>
    </row>
    <row r="7" spans="1:19">
      <c r="A7" s="19">
        <f>WEEKDAY(B7)</f>
        <v>6</v>
      </c>
      <c r="B7" s="20">
        <f t="shared" ref="B7:B34" si="8">B6+1</f>
        <v>42811</v>
      </c>
      <c r="C7" s="11" t="str">
        <f>IF(A7=6, "00:00", IF(A7=5,"07:30","07:30"))</f>
        <v>00:00</v>
      </c>
      <c r="D7" s="12" t="str">
        <f t="shared" si="2"/>
        <v>00:00</v>
      </c>
      <c r="E7" s="12" t="str">
        <f t="shared" si="3"/>
        <v>00:00</v>
      </c>
      <c r="F7" s="12" t="str">
        <f t="shared" si="4"/>
        <v>00:00</v>
      </c>
      <c r="G7" s="53">
        <v>0.25347222222222221</v>
      </c>
      <c r="H7" s="54">
        <v>0.62152777777777779</v>
      </c>
      <c r="I7" s="57">
        <v>0</v>
      </c>
      <c r="J7" s="58">
        <v>0</v>
      </c>
      <c r="K7" s="47">
        <f>IF(C7-G7&gt;0,C7-G7,0)</f>
        <v>0</v>
      </c>
      <c r="L7" s="46">
        <f t="shared" si="5"/>
        <v>0.25347222222222221</v>
      </c>
      <c r="M7" s="21">
        <f>(H7-G7)+(J7-I7)</f>
        <v>0.36805555555555558</v>
      </c>
      <c r="N7" s="61">
        <f t="shared" si="0"/>
        <v>-0.36805555555555558</v>
      </c>
      <c r="O7" s="22">
        <v>0</v>
      </c>
      <c r="P7" s="23">
        <f t="shared" si="6"/>
        <v>0.11458333333333337</v>
      </c>
      <c r="Q7" s="16">
        <f t="shared" si="7"/>
        <v>0.25347222222222221</v>
      </c>
      <c r="R7" s="17">
        <v>0</v>
      </c>
      <c r="S7" s="24"/>
    </row>
    <row r="8" spans="1:19">
      <c r="A8" s="19">
        <f t="shared" si="1"/>
        <v>7</v>
      </c>
      <c r="B8" s="20">
        <f t="shared" si="8"/>
        <v>42812</v>
      </c>
      <c r="C8" s="11" t="str">
        <f t="shared" ref="C8" si="9">IF(A8=6, "00:00", IF(A8=5,"50:30","07:30"))</f>
        <v>07:30</v>
      </c>
      <c r="D8" s="12" t="str">
        <f t="shared" si="2"/>
        <v>15:30</v>
      </c>
      <c r="E8" s="12" t="str">
        <f t="shared" si="3"/>
        <v>00:00</v>
      </c>
      <c r="F8" s="12" t="str">
        <f t="shared" si="4"/>
        <v>00:00</v>
      </c>
      <c r="G8" s="53"/>
      <c r="H8" s="54"/>
      <c r="I8" s="57"/>
      <c r="J8" s="58"/>
      <c r="K8" s="47">
        <f t="shared" ref="K8:K35" si="10">IF(C8-G8&gt;0,C8-G8,0)</f>
        <v>0.3125</v>
      </c>
      <c r="L8" s="46">
        <f t="shared" si="5"/>
        <v>0</v>
      </c>
      <c r="M8" s="21">
        <f>(H8-G8)+(J8-I8)</f>
        <v>0</v>
      </c>
      <c r="N8" s="61">
        <f t="shared" si="0"/>
        <v>0.33333333333333337</v>
      </c>
      <c r="O8" s="22">
        <v>0</v>
      </c>
      <c r="P8" s="23">
        <f t="shared" si="6"/>
        <v>0</v>
      </c>
      <c r="Q8" s="16">
        <f t="shared" si="7"/>
        <v>0</v>
      </c>
      <c r="R8" s="17">
        <v>0</v>
      </c>
      <c r="S8" s="99" t="s">
        <v>42</v>
      </c>
    </row>
    <row r="9" spans="1:19">
      <c r="A9" s="19">
        <f t="shared" si="1"/>
        <v>1</v>
      </c>
      <c r="B9" s="20">
        <f t="shared" si="8"/>
        <v>42813</v>
      </c>
      <c r="C9" s="11" t="str">
        <f>IF(A9=6, "00:00", IF(A9=5,"07:30","07:30"))</f>
        <v>07:30</v>
      </c>
      <c r="D9" s="12" t="str">
        <f t="shared" si="2"/>
        <v>15:30</v>
      </c>
      <c r="E9" s="12" t="str">
        <f t="shared" ref="E9:E35" si="11">IF(A9=6, "00:00", IF(A9=5,"00:00","00:00"))</f>
        <v>00:00</v>
      </c>
      <c r="F9" s="12" t="str">
        <f t="shared" ref="F9:F35" si="12">IF(B9=6, "00:00", IF(B9=5,"00:00","00:00"))</f>
        <v>00:00</v>
      </c>
      <c r="G9" s="53">
        <v>0.28402777777777777</v>
      </c>
      <c r="H9" s="54">
        <v>0.61875000000000002</v>
      </c>
      <c r="I9" s="57">
        <v>0</v>
      </c>
      <c r="J9" s="58">
        <v>0</v>
      </c>
      <c r="K9" s="47">
        <f t="shared" si="10"/>
        <v>2.8472222222222232E-2</v>
      </c>
      <c r="L9" s="46">
        <f t="shared" si="5"/>
        <v>0</v>
      </c>
      <c r="M9" s="21">
        <f t="shared" ref="M9:M35" si="13">(H9-G9)+(J9-I9)</f>
        <v>0.33472222222222225</v>
      </c>
      <c r="N9" s="61">
        <f t="shared" si="0"/>
        <v>-1.388888888888884E-3</v>
      </c>
      <c r="O9" s="22">
        <v>0</v>
      </c>
      <c r="P9" s="23">
        <f t="shared" si="6"/>
        <v>0.33472222222222225</v>
      </c>
      <c r="Q9" s="16">
        <f t="shared" si="7"/>
        <v>0</v>
      </c>
      <c r="R9" s="17">
        <v>0</v>
      </c>
      <c r="S9" s="24"/>
    </row>
    <row r="10" spans="1:19">
      <c r="A10" s="25">
        <f t="shared" si="1"/>
        <v>2</v>
      </c>
      <c r="B10" s="26">
        <f t="shared" si="8"/>
        <v>42814</v>
      </c>
      <c r="C10" s="11" t="str">
        <f t="shared" ref="C10:C35" si="14">IF(A10=6, "00:00", IF(A10=5,"07:30","07:30"))</f>
        <v>07:30</v>
      </c>
      <c r="D10" s="12" t="str">
        <f t="shared" si="2"/>
        <v>15:30</v>
      </c>
      <c r="E10" s="12" t="str">
        <f t="shared" si="11"/>
        <v>00:00</v>
      </c>
      <c r="F10" s="12" t="str">
        <f t="shared" si="12"/>
        <v>00:00</v>
      </c>
      <c r="G10" s="53">
        <v>0.28333333333333333</v>
      </c>
      <c r="H10" s="54">
        <v>0.61736111111111114</v>
      </c>
      <c r="I10" s="57"/>
      <c r="J10" s="58"/>
      <c r="K10" s="47">
        <f>IF(C10-G10&gt;0,C10-G10,0)</f>
        <v>2.9166666666666674E-2</v>
      </c>
      <c r="L10" s="46">
        <f t="shared" si="5"/>
        <v>0</v>
      </c>
      <c r="M10" s="21">
        <f>(H10-G10)+(J10-I10)</f>
        <v>0.33402777777777781</v>
      </c>
      <c r="N10" s="61">
        <f t="shared" si="0"/>
        <v>-6.9444444444444198E-4</v>
      </c>
      <c r="O10" s="22">
        <v>0</v>
      </c>
      <c r="P10" s="23">
        <f t="shared" si="6"/>
        <v>0.33402777777777781</v>
      </c>
      <c r="Q10" s="16">
        <f t="shared" si="7"/>
        <v>0</v>
      </c>
      <c r="R10" s="17">
        <v>0</v>
      </c>
      <c r="S10" s="24"/>
    </row>
    <row r="11" spans="1:19">
      <c r="A11" s="25">
        <f t="shared" si="1"/>
        <v>3</v>
      </c>
      <c r="B11" s="26">
        <f t="shared" si="8"/>
        <v>42815</v>
      </c>
      <c r="C11" s="11" t="str">
        <f t="shared" si="14"/>
        <v>07:30</v>
      </c>
      <c r="D11" s="12" t="str">
        <f t="shared" si="2"/>
        <v>15:30</v>
      </c>
      <c r="E11" s="12" t="str">
        <f t="shared" si="11"/>
        <v>00:00</v>
      </c>
      <c r="F11" s="12" t="str">
        <f t="shared" si="12"/>
        <v>00:00</v>
      </c>
      <c r="G11" s="53">
        <v>0.28333333333333333</v>
      </c>
      <c r="H11" s="54">
        <v>0.61805555555555558</v>
      </c>
      <c r="I11" s="57">
        <v>0</v>
      </c>
      <c r="J11" s="58">
        <v>0</v>
      </c>
      <c r="K11" s="47">
        <f t="shared" si="10"/>
        <v>2.9166666666666674E-2</v>
      </c>
      <c r="L11" s="46">
        <f t="shared" si="5"/>
        <v>0</v>
      </c>
      <c r="M11" s="21">
        <f t="shared" si="13"/>
        <v>0.33472222222222225</v>
      </c>
      <c r="N11" s="61">
        <f t="shared" si="0"/>
        <v>-1.388888888888884E-3</v>
      </c>
      <c r="O11" s="22">
        <v>0</v>
      </c>
      <c r="P11" s="23">
        <f t="shared" si="6"/>
        <v>0.33472222222222225</v>
      </c>
      <c r="Q11" s="16">
        <f t="shared" si="7"/>
        <v>0</v>
      </c>
      <c r="R11" s="17">
        <v>0</v>
      </c>
      <c r="S11" s="24"/>
    </row>
    <row r="12" spans="1:19">
      <c r="A12" s="27">
        <f t="shared" si="1"/>
        <v>4</v>
      </c>
      <c r="B12" s="28">
        <f t="shared" si="8"/>
        <v>42816</v>
      </c>
      <c r="C12" s="11" t="str">
        <f t="shared" si="14"/>
        <v>07:30</v>
      </c>
      <c r="D12" s="12" t="str">
        <f t="shared" si="2"/>
        <v>15:30</v>
      </c>
      <c r="E12" s="12" t="str">
        <f t="shared" si="11"/>
        <v>00:00</v>
      </c>
      <c r="F12" s="12" t="str">
        <f t="shared" si="12"/>
        <v>00:00</v>
      </c>
      <c r="G12" s="53">
        <v>0.32500000000000001</v>
      </c>
      <c r="H12" s="54">
        <v>0.6166666666666667</v>
      </c>
      <c r="I12" s="57">
        <v>0</v>
      </c>
      <c r="J12" s="58">
        <v>0</v>
      </c>
      <c r="K12" s="47">
        <f t="shared" si="10"/>
        <v>0</v>
      </c>
      <c r="L12" s="46">
        <f t="shared" si="5"/>
        <v>1.2500000000000011E-2</v>
      </c>
      <c r="M12" s="21">
        <f t="shared" si="13"/>
        <v>0.29166666666666669</v>
      </c>
      <c r="N12" s="61">
        <f t="shared" si="0"/>
        <v>4.1666666666666685E-2</v>
      </c>
      <c r="O12" s="22">
        <v>0</v>
      </c>
      <c r="P12" s="23">
        <f t="shared" si="6"/>
        <v>0.27916666666666667</v>
      </c>
      <c r="Q12" s="16">
        <f t="shared" si="7"/>
        <v>1.2500000000000011E-2</v>
      </c>
      <c r="R12" s="17">
        <v>0</v>
      </c>
      <c r="S12" s="29"/>
    </row>
    <row r="13" spans="1:19">
      <c r="A13" s="25">
        <f t="shared" si="1"/>
        <v>5</v>
      </c>
      <c r="B13" s="26">
        <f t="shared" si="8"/>
        <v>42817</v>
      </c>
      <c r="C13" s="11" t="str">
        <f t="shared" si="14"/>
        <v>07:30</v>
      </c>
      <c r="D13" s="12" t="str">
        <f t="shared" si="2"/>
        <v>15:00</v>
      </c>
      <c r="E13" s="12" t="str">
        <f t="shared" si="11"/>
        <v>00:00</v>
      </c>
      <c r="F13" s="12" t="str">
        <f t="shared" si="12"/>
        <v>00:00</v>
      </c>
      <c r="G13" s="53">
        <v>0</v>
      </c>
      <c r="H13" s="54">
        <v>0</v>
      </c>
      <c r="I13" s="57">
        <v>0</v>
      </c>
      <c r="J13" s="58">
        <v>0</v>
      </c>
      <c r="K13" s="47">
        <f t="shared" si="10"/>
        <v>0.3125</v>
      </c>
      <c r="L13" s="46">
        <f t="shared" si="5"/>
        <v>0</v>
      </c>
      <c r="M13" s="21">
        <f t="shared" si="13"/>
        <v>0</v>
      </c>
      <c r="N13" s="61">
        <f>(H13-G13)+(J13-I13)</f>
        <v>0</v>
      </c>
      <c r="O13" s="22">
        <v>0</v>
      </c>
      <c r="P13" s="23">
        <f t="shared" si="6"/>
        <v>0</v>
      </c>
      <c r="Q13" s="16">
        <f t="shared" si="7"/>
        <v>0</v>
      </c>
      <c r="R13" s="17">
        <v>0</v>
      </c>
      <c r="S13" s="24"/>
    </row>
    <row r="14" spans="1:19">
      <c r="A14" s="25">
        <f t="shared" si="1"/>
        <v>6</v>
      </c>
      <c r="B14" s="26">
        <f t="shared" si="8"/>
        <v>42818</v>
      </c>
      <c r="C14" s="11" t="str">
        <f t="shared" si="14"/>
        <v>00:00</v>
      </c>
      <c r="D14" s="12" t="str">
        <f t="shared" si="2"/>
        <v>00:00</v>
      </c>
      <c r="E14" s="12" t="str">
        <f t="shared" si="11"/>
        <v>00:00</v>
      </c>
      <c r="F14" s="12" t="str">
        <f t="shared" si="12"/>
        <v>00:00</v>
      </c>
      <c r="G14" s="53">
        <v>0</v>
      </c>
      <c r="H14" s="54">
        <v>0</v>
      </c>
      <c r="I14" s="57">
        <v>0</v>
      </c>
      <c r="J14" s="58">
        <v>0</v>
      </c>
      <c r="K14" s="47">
        <f t="shared" si="10"/>
        <v>0</v>
      </c>
      <c r="L14" s="46">
        <f t="shared" si="5"/>
        <v>0</v>
      </c>
      <c r="M14" s="21">
        <f t="shared" si="13"/>
        <v>0</v>
      </c>
      <c r="N14" s="61">
        <f t="shared" ref="N14:N35" si="15">(H14-G14)+(J14-I14)</f>
        <v>0</v>
      </c>
      <c r="O14" s="22">
        <v>0</v>
      </c>
      <c r="P14" s="23">
        <f t="shared" si="6"/>
        <v>0</v>
      </c>
      <c r="Q14" s="16">
        <f t="shared" si="7"/>
        <v>0</v>
      </c>
      <c r="R14" s="17">
        <v>0</v>
      </c>
      <c r="S14" s="24"/>
    </row>
    <row r="15" spans="1:19">
      <c r="A15" s="25">
        <f t="shared" si="1"/>
        <v>7</v>
      </c>
      <c r="B15" s="26">
        <f t="shared" si="8"/>
        <v>42819</v>
      </c>
      <c r="C15" s="11" t="str">
        <f t="shared" si="14"/>
        <v>07:30</v>
      </c>
      <c r="D15" s="12" t="str">
        <f t="shared" si="2"/>
        <v>15:30</v>
      </c>
      <c r="E15" s="12" t="str">
        <f t="shared" si="11"/>
        <v>00:00</v>
      </c>
      <c r="F15" s="12" t="str">
        <f t="shared" si="12"/>
        <v>00:00</v>
      </c>
      <c r="G15" s="53"/>
      <c r="H15" s="54"/>
      <c r="I15" s="57"/>
      <c r="J15" s="58"/>
      <c r="K15" s="47">
        <f t="shared" si="10"/>
        <v>0.3125</v>
      </c>
      <c r="L15" s="46">
        <f t="shared" si="5"/>
        <v>0</v>
      </c>
      <c r="M15" s="21">
        <f t="shared" si="13"/>
        <v>0</v>
      </c>
      <c r="N15" s="61">
        <f t="shared" si="15"/>
        <v>0</v>
      </c>
      <c r="O15" s="22">
        <v>0</v>
      </c>
      <c r="P15" s="23">
        <f t="shared" si="6"/>
        <v>0</v>
      </c>
      <c r="Q15" s="16">
        <f t="shared" si="7"/>
        <v>0</v>
      </c>
      <c r="R15" s="17">
        <v>0</v>
      </c>
      <c r="S15" s="24"/>
    </row>
    <row r="16" spans="1:19">
      <c r="A16" s="25">
        <f t="shared" si="1"/>
        <v>1</v>
      </c>
      <c r="B16" s="26">
        <f t="shared" si="8"/>
        <v>42820</v>
      </c>
      <c r="C16" s="11" t="str">
        <f t="shared" si="14"/>
        <v>07:30</v>
      </c>
      <c r="D16" s="12" t="str">
        <f t="shared" si="2"/>
        <v>15:30</v>
      </c>
      <c r="E16" s="12" t="str">
        <f t="shared" si="11"/>
        <v>00:00</v>
      </c>
      <c r="F16" s="12" t="str">
        <f t="shared" si="12"/>
        <v>00:00</v>
      </c>
      <c r="G16" s="53"/>
      <c r="H16" s="54"/>
      <c r="I16" s="57"/>
      <c r="J16" s="58"/>
      <c r="K16" s="47">
        <f t="shared" si="10"/>
        <v>0.3125</v>
      </c>
      <c r="L16" s="46">
        <f t="shared" si="5"/>
        <v>0</v>
      </c>
      <c r="M16" s="21">
        <f t="shared" si="13"/>
        <v>0</v>
      </c>
      <c r="N16" s="61">
        <f t="shared" si="15"/>
        <v>0</v>
      </c>
      <c r="O16" s="22">
        <v>0</v>
      </c>
      <c r="P16" s="23">
        <f t="shared" si="6"/>
        <v>0</v>
      </c>
      <c r="Q16" s="16">
        <f t="shared" si="7"/>
        <v>0</v>
      </c>
      <c r="R16" s="17">
        <v>0</v>
      </c>
      <c r="S16" s="24"/>
    </row>
    <row r="17" spans="1:19">
      <c r="A17" s="25">
        <f t="shared" si="1"/>
        <v>2</v>
      </c>
      <c r="B17" s="26">
        <f t="shared" si="8"/>
        <v>42821</v>
      </c>
      <c r="C17" s="11" t="str">
        <f t="shared" si="14"/>
        <v>07:30</v>
      </c>
      <c r="D17" s="12" t="str">
        <f t="shared" si="2"/>
        <v>15:30</v>
      </c>
      <c r="E17" s="12" t="str">
        <f t="shared" si="11"/>
        <v>00:00</v>
      </c>
      <c r="F17" s="12" t="str">
        <f t="shared" si="12"/>
        <v>00:00</v>
      </c>
      <c r="G17" s="53"/>
      <c r="H17" s="54"/>
      <c r="I17" s="57"/>
      <c r="J17" s="58"/>
      <c r="K17" s="47">
        <f t="shared" si="10"/>
        <v>0.3125</v>
      </c>
      <c r="L17" s="46">
        <f t="shared" si="5"/>
        <v>0</v>
      </c>
      <c r="M17" s="21">
        <f t="shared" si="13"/>
        <v>0</v>
      </c>
      <c r="N17" s="61">
        <f t="shared" si="15"/>
        <v>0</v>
      </c>
      <c r="O17" s="22">
        <v>0</v>
      </c>
      <c r="P17" s="23">
        <f t="shared" si="6"/>
        <v>0</v>
      </c>
      <c r="Q17" s="16">
        <f t="shared" si="7"/>
        <v>0</v>
      </c>
      <c r="R17" s="17">
        <v>0</v>
      </c>
      <c r="S17" s="24"/>
    </row>
    <row r="18" spans="1:19">
      <c r="A18" s="25">
        <f t="shared" si="1"/>
        <v>3</v>
      </c>
      <c r="B18" s="26">
        <f t="shared" si="8"/>
        <v>42822</v>
      </c>
      <c r="C18" s="11" t="str">
        <f t="shared" si="14"/>
        <v>07:30</v>
      </c>
      <c r="D18" s="12" t="str">
        <f t="shared" si="2"/>
        <v>15:30</v>
      </c>
      <c r="E18" s="12" t="str">
        <f t="shared" si="11"/>
        <v>00:00</v>
      </c>
      <c r="F18" s="12" t="str">
        <f t="shared" si="12"/>
        <v>00:00</v>
      </c>
      <c r="G18" s="53"/>
      <c r="H18" s="54"/>
      <c r="I18" s="57"/>
      <c r="J18" s="58"/>
      <c r="K18" s="47">
        <f t="shared" si="10"/>
        <v>0.3125</v>
      </c>
      <c r="L18" s="46">
        <f t="shared" si="5"/>
        <v>0</v>
      </c>
      <c r="M18" s="21">
        <f t="shared" si="13"/>
        <v>0</v>
      </c>
      <c r="N18" s="61">
        <f t="shared" si="15"/>
        <v>0</v>
      </c>
      <c r="O18" s="22">
        <v>0</v>
      </c>
      <c r="P18" s="23">
        <f t="shared" si="6"/>
        <v>0</v>
      </c>
      <c r="Q18" s="16">
        <f t="shared" si="7"/>
        <v>0</v>
      </c>
      <c r="R18" s="17">
        <v>0</v>
      </c>
      <c r="S18" s="24"/>
    </row>
    <row r="19" spans="1:19">
      <c r="A19" s="30">
        <f t="shared" si="1"/>
        <v>4</v>
      </c>
      <c r="B19" s="31">
        <f t="shared" si="8"/>
        <v>42823</v>
      </c>
      <c r="C19" s="11" t="str">
        <f t="shared" si="14"/>
        <v>07:30</v>
      </c>
      <c r="D19" s="12" t="str">
        <f t="shared" si="2"/>
        <v>15:30</v>
      </c>
      <c r="E19" s="12" t="str">
        <f t="shared" si="11"/>
        <v>00:00</v>
      </c>
      <c r="F19" s="12" t="str">
        <f t="shared" si="12"/>
        <v>00:00</v>
      </c>
      <c r="G19" s="53"/>
      <c r="H19" s="54"/>
      <c r="I19" s="57"/>
      <c r="J19" s="58"/>
      <c r="K19" s="47">
        <f t="shared" si="10"/>
        <v>0.3125</v>
      </c>
      <c r="L19" s="46">
        <f t="shared" si="5"/>
        <v>0</v>
      </c>
      <c r="M19" s="21">
        <f t="shared" si="13"/>
        <v>0</v>
      </c>
      <c r="N19" s="61">
        <f t="shared" si="15"/>
        <v>0</v>
      </c>
      <c r="O19" s="22">
        <v>0</v>
      </c>
      <c r="P19" s="23">
        <f t="shared" si="6"/>
        <v>0</v>
      </c>
      <c r="Q19" s="16">
        <f t="shared" si="7"/>
        <v>0</v>
      </c>
      <c r="R19" s="17">
        <v>0</v>
      </c>
      <c r="S19" s="32"/>
    </row>
    <row r="20" spans="1:19">
      <c r="A20" s="25">
        <f t="shared" si="1"/>
        <v>5</v>
      </c>
      <c r="B20" s="26">
        <f t="shared" si="8"/>
        <v>42824</v>
      </c>
      <c r="C20" s="11" t="str">
        <f t="shared" si="14"/>
        <v>07:30</v>
      </c>
      <c r="D20" s="12" t="str">
        <f t="shared" si="2"/>
        <v>15:00</v>
      </c>
      <c r="E20" s="12" t="str">
        <f t="shared" si="11"/>
        <v>00:00</v>
      </c>
      <c r="F20" s="12" t="str">
        <f t="shared" si="12"/>
        <v>00:00</v>
      </c>
      <c r="G20" s="53">
        <v>0</v>
      </c>
      <c r="H20" s="54">
        <v>0</v>
      </c>
      <c r="I20" s="57">
        <v>0</v>
      </c>
      <c r="J20" s="58">
        <v>0</v>
      </c>
      <c r="K20" s="47">
        <f t="shared" si="10"/>
        <v>0.3125</v>
      </c>
      <c r="L20" s="46">
        <f t="shared" si="5"/>
        <v>0</v>
      </c>
      <c r="M20" s="21">
        <f t="shared" si="13"/>
        <v>0</v>
      </c>
      <c r="N20" s="61">
        <f t="shared" si="15"/>
        <v>0</v>
      </c>
      <c r="O20" s="22">
        <v>0</v>
      </c>
      <c r="P20" s="23">
        <f t="shared" si="6"/>
        <v>0</v>
      </c>
      <c r="Q20" s="16">
        <f t="shared" si="7"/>
        <v>0</v>
      </c>
      <c r="R20" s="17">
        <v>0</v>
      </c>
      <c r="S20" s="24"/>
    </row>
    <row r="21" spans="1:19">
      <c r="A21" s="25">
        <f t="shared" si="1"/>
        <v>6</v>
      </c>
      <c r="B21" s="26">
        <f t="shared" si="8"/>
        <v>42825</v>
      </c>
      <c r="C21" s="11" t="str">
        <f t="shared" si="14"/>
        <v>00:00</v>
      </c>
      <c r="D21" s="12" t="str">
        <f t="shared" si="2"/>
        <v>00:00</v>
      </c>
      <c r="E21" s="12" t="str">
        <f t="shared" si="11"/>
        <v>00:00</v>
      </c>
      <c r="F21" s="12" t="str">
        <f t="shared" si="12"/>
        <v>00:00</v>
      </c>
      <c r="G21" s="53"/>
      <c r="H21" s="54"/>
      <c r="I21" s="57"/>
      <c r="J21" s="58"/>
      <c r="K21" s="47">
        <f t="shared" si="10"/>
        <v>0</v>
      </c>
      <c r="L21" s="46">
        <f t="shared" si="5"/>
        <v>0</v>
      </c>
      <c r="M21" s="21">
        <f t="shared" si="13"/>
        <v>0</v>
      </c>
      <c r="N21" s="61">
        <f t="shared" si="15"/>
        <v>0</v>
      </c>
      <c r="O21" s="22">
        <v>0</v>
      </c>
      <c r="P21" s="23">
        <f t="shared" si="6"/>
        <v>0</v>
      </c>
      <c r="Q21" s="16">
        <f t="shared" si="7"/>
        <v>0</v>
      </c>
      <c r="R21" s="17">
        <v>0</v>
      </c>
      <c r="S21" s="24"/>
    </row>
    <row r="22" spans="1:19">
      <c r="A22" s="25">
        <f t="shared" si="1"/>
        <v>7</v>
      </c>
      <c r="B22" s="26">
        <f t="shared" si="8"/>
        <v>42826</v>
      </c>
      <c r="C22" s="11" t="str">
        <f t="shared" si="14"/>
        <v>07:30</v>
      </c>
      <c r="D22" s="12" t="str">
        <f t="shared" si="2"/>
        <v>15:30</v>
      </c>
      <c r="E22" s="12" t="str">
        <f t="shared" si="11"/>
        <v>00:00</v>
      </c>
      <c r="F22" s="12" t="str">
        <f t="shared" si="12"/>
        <v>00:00</v>
      </c>
      <c r="G22" s="53"/>
      <c r="H22" s="54"/>
      <c r="I22" s="57"/>
      <c r="J22" s="58"/>
      <c r="K22" s="47">
        <f t="shared" si="10"/>
        <v>0.3125</v>
      </c>
      <c r="L22" s="46">
        <f t="shared" si="5"/>
        <v>0</v>
      </c>
      <c r="M22" s="21">
        <f t="shared" si="13"/>
        <v>0</v>
      </c>
      <c r="N22" s="61">
        <f t="shared" si="15"/>
        <v>0</v>
      </c>
      <c r="O22" s="22">
        <v>0</v>
      </c>
      <c r="P22" s="23">
        <f t="shared" si="6"/>
        <v>0</v>
      </c>
      <c r="Q22" s="16">
        <f t="shared" si="7"/>
        <v>0</v>
      </c>
      <c r="R22" s="17">
        <v>0</v>
      </c>
      <c r="S22" s="24"/>
    </row>
    <row r="23" spans="1:19">
      <c r="A23" s="25">
        <f t="shared" si="1"/>
        <v>1</v>
      </c>
      <c r="B23" s="26">
        <f t="shared" si="8"/>
        <v>42827</v>
      </c>
      <c r="C23" s="11" t="str">
        <f t="shared" si="14"/>
        <v>07:30</v>
      </c>
      <c r="D23" s="12" t="str">
        <f t="shared" si="2"/>
        <v>15:30</v>
      </c>
      <c r="E23" s="12" t="str">
        <f t="shared" si="11"/>
        <v>00:00</v>
      </c>
      <c r="F23" s="12" t="str">
        <f t="shared" si="12"/>
        <v>00:00</v>
      </c>
      <c r="G23" s="53"/>
      <c r="H23" s="54"/>
      <c r="I23" s="57"/>
      <c r="J23" s="58"/>
      <c r="K23" s="47">
        <f t="shared" si="10"/>
        <v>0.3125</v>
      </c>
      <c r="L23" s="46">
        <f t="shared" si="5"/>
        <v>0</v>
      </c>
      <c r="M23" s="21">
        <f t="shared" si="13"/>
        <v>0</v>
      </c>
      <c r="N23" s="61">
        <f t="shared" si="15"/>
        <v>0</v>
      </c>
      <c r="O23" s="22">
        <v>0</v>
      </c>
      <c r="P23" s="23">
        <f t="shared" si="6"/>
        <v>0</v>
      </c>
      <c r="Q23" s="16">
        <f t="shared" si="7"/>
        <v>0</v>
      </c>
      <c r="R23" s="17">
        <v>0</v>
      </c>
      <c r="S23" s="24"/>
    </row>
    <row r="24" spans="1:19">
      <c r="A24" s="25">
        <f t="shared" si="1"/>
        <v>2</v>
      </c>
      <c r="B24" s="26">
        <f t="shared" si="8"/>
        <v>42828</v>
      </c>
      <c r="C24" s="11" t="str">
        <f t="shared" si="14"/>
        <v>07:30</v>
      </c>
      <c r="D24" s="12" t="str">
        <f t="shared" si="2"/>
        <v>15:30</v>
      </c>
      <c r="E24" s="12" t="str">
        <f t="shared" si="11"/>
        <v>00:00</v>
      </c>
      <c r="F24" s="12" t="str">
        <f t="shared" si="12"/>
        <v>00:00</v>
      </c>
      <c r="G24" s="53"/>
      <c r="H24" s="54"/>
      <c r="I24" s="57"/>
      <c r="J24" s="58"/>
      <c r="K24" s="47">
        <f t="shared" si="10"/>
        <v>0.3125</v>
      </c>
      <c r="L24" s="46">
        <f t="shared" si="5"/>
        <v>0</v>
      </c>
      <c r="M24" s="21">
        <f t="shared" si="13"/>
        <v>0</v>
      </c>
      <c r="N24" s="61">
        <f t="shared" si="15"/>
        <v>0</v>
      </c>
      <c r="O24" s="22">
        <v>0</v>
      </c>
      <c r="P24" s="23">
        <f t="shared" si="6"/>
        <v>0</v>
      </c>
      <c r="Q24" s="16">
        <f t="shared" si="7"/>
        <v>0</v>
      </c>
      <c r="R24" s="17">
        <v>0</v>
      </c>
      <c r="S24" s="24"/>
    </row>
    <row r="25" spans="1:19">
      <c r="A25" s="25">
        <f t="shared" si="1"/>
        <v>3</v>
      </c>
      <c r="B25" s="26">
        <f t="shared" si="8"/>
        <v>42829</v>
      </c>
      <c r="C25" s="11" t="str">
        <f t="shared" si="14"/>
        <v>07:30</v>
      </c>
      <c r="D25" s="12" t="str">
        <f t="shared" si="2"/>
        <v>15:30</v>
      </c>
      <c r="E25" s="12" t="str">
        <f t="shared" si="11"/>
        <v>00:00</v>
      </c>
      <c r="F25" s="12" t="str">
        <f t="shared" si="12"/>
        <v>00:00</v>
      </c>
      <c r="G25" s="53"/>
      <c r="H25" s="54"/>
      <c r="I25" s="57"/>
      <c r="J25" s="58"/>
      <c r="K25" s="47">
        <f t="shared" si="10"/>
        <v>0.3125</v>
      </c>
      <c r="L25" s="46">
        <f t="shared" si="5"/>
        <v>0</v>
      </c>
      <c r="M25" s="21">
        <f t="shared" si="13"/>
        <v>0</v>
      </c>
      <c r="N25" s="61">
        <f t="shared" si="15"/>
        <v>0</v>
      </c>
      <c r="O25" s="22">
        <v>0</v>
      </c>
      <c r="P25" s="23">
        <f t="shared" si="6"/>
        <v>0</v>
      </c>
      <c r="Q25" s="16">
        <f t="shared" si="7"/>
        <v>0</v>
      </c>
      <c r="R25" s="17">
        <v>0</v>
      </c>
      <c r="S25" s="24"/>
    </row>
    <row r="26" spans="1:19">
      <c r="A26" s="25">
        <f t="shared" si="1"/>
        <v>4</v>
      </c>
      <c r="B26" s="26">
        <f t="shared" si="8"/>
        <v>42830</v>
      </c>
      <c r="C26" s="11" t="str">
        <f t="shared" si="14"/>
        <v>07:30</v>
      </c>
      <c r="D26" s="12" t="str">
        <f t="shared" si="2"/>
        <v>15:30</v>
      </c>
      <c r="E26" s="12" t="str">
        <f t="shared" si="11"/>
        <v>00:00</v>
      </c>
      <c r="F26" s="12" t="str">
        <f t="shared" si="12"/>
        <v>00:00</v>
      </c>
      <c r="G26" s="53"/>
      <c r="H26" s="54"/>
      <c r="I26" s="57"/>
      <c r="J26" s="58"/>
      <c r="K26" s="47">
        <f t="shared" si="10"/>
        <v>0.3125</v>
      </c>
      <c r="L26" s="46">
        <f t="shared" si="5"/>
        <v>0</v>
      </c>
      <c r="M26" s="21">
        <f t="shared" si="13"/>
        <v>0</v>
      </c>
      <c r="N26" s="61">
        <f t="shared" si="15"/>
        <v>0</v>
      </c>
      <c r="O26" s="22">
        <v>0</v>
      </c>
      <c r="P26" s="23">
        <f t="shared" si="6"/>
        <v>0</v>
      </c>
      <c r="Q26" s="16">
        <f t="shared" si="7"/>
        <v>0</v>
      </c>
      <c r="R26" s="17">
        <v>0</v>
      </c>
      <c r="S26" s="24"/>
    </row>
    <row r="27" spans="1:19">
      <c r="A27" s="25">
        <f t="shared" si="1"/>
        <v>5</v>
      </c>
      <c r="B27" s="26">
        <f t="shared" si="8"/>
        <v>42831</v>
      </c>
      <c r="C27" s="11" t="str">
        <f t="shared" si="14"/>
        <v>07:30</v>
      </c>
      <c r="D27" s="12" t="str">
        <f t="shared" si="2"/>
        <v>15:00</v>
      </c>
      <c r="E27" s="12" t="str">
        <f t="shared" si="11"/>
        <v>00:00</v>
      </c>
      <c r="F27" s="12" t="str">
        <f t="shared" si="12"/>
        <v>00:00</v>
      </c>
      <c r="G27" s="53">
        <v>0</v>
      </c>
      <c r="H27" s="54">
        <v>0</v>
      </c>
      <c r="I27" s="57">
        <v>0</v>
      </c>
      <c r="J27" s="58">
        <v>0</v>
      </c>
      <c r="K27" s="47">
        <f t="shared" si="10"/>
        <v>0.3125</v>
      </c>
      <c r="L27" s="46">
        <f t="shared" si="5"/>
        <v>0</v>
      </c>
      <c r="M27" s="21">
        <f t="shared" si="13"/>
        <v>0</v>
      </c>
      <c r="N27" s="61">
        <f t="shared" si="15"/>
        <v>0</v>
      </c>
      <c r="O27" s="22">
        <v>0</v>
      </c>
      <c r="P27" s="23">
        <f t="shared" si="6"/>
        <v>0</v>
      </c>
      <c r="Q27" s="16">
        <f t="shared" si="7"/>
        <v>0</v>
      </c>
      <c r="R27" s="17">
        <v>0</v>
      </c>
      <c r="S27" s="24"/>
    </row>
    <row r="28" spans="1:19">
      <c r="A28" s="25">
        <f t="shared" si="1"/>
        <v>6</v>
      </c>
      <c r="B28" s="26">
        <f t="shared" si="8"/>
        <v>42832</v>
      </c>
      <c r="C28" s="11" t="str">
        <f t="shared" si="14"/>
        <v>00:00</v>
      </c>
      <c r="D28" s="12" t="str">
        <f t="shared" si="2"/>
        <v>00:00</v>
      </c>
      <c r="E28" s="12" t="str">
        <f t="shared" si="11"/>
        <v>00:00</v>
      </c>
      <c r="F28" s="12" t="str">
        <f t="shared" si="12"/>
        <v>00:00</v>
      </c>
      <c r="G28" s="53"/>
      <c r="H28" s="54"/>
      <c r="I28" s="57"/>
      <c r="J28" s="58"/>
      <c r="K28" s="47">
        <f t="shared" si="10"/>
        <v>0</v>
      </c>
      <c r="L28" s="46">
        <f t="shared" si="5"/>
        <v>0</v>
      </c>
      <c r="M28" s="21">
        <f t="shared" si="13"/>
        <v>0</v>
      </c>
      <c r="N28" s="61">
        <f t="shared" si="15"/>
        <v>0</v>
      </c>
      <c r="O28" s="22">
        <v>0</v>
      </c>
      <c r="P28" s="23">
        <f t="shared" si="6"/>
        <v>0</v>
      </c>
      <c r="Q28" s="16">
        <f t="shared" si="7"/>
        <v>0</v>
      </c>
      <c r="R28" s="17">
        <v>0</v>
      </c>
      <c r="S28" s="24"/>
    </row>
    <row r="29" spans="1:19">
      <c r="A29" s="25">
        <f t="shared" si="1"/>
        <v>7</v>
      </c>
      <c r="B29" s="26">
        <f t="shared" si="8"/>
        <v>42833</v>
      </c>
      <c r="C29" s="11" t="str">
        <f t="shared" si="14"/>
        <v>07:30</v>
      </c>
      <c r="D29" s="12" t="str">
        <f t="shared" si="2"/>
        <v>15:30</v>
      </c>
      <c r="E29" s="12" t="str">
        <f t="shared" si="11"/>
        <v>00:00</v>
      </c>
      <c r="F29" s="12" t="str">
        <f t="shared" si="12"/>
        <v>00:00</v>
      </c>
      <c r="G29" s="53"/>
      <c r="H29" s="54"/>
      <c r="I29" s="57"/>
      <c r="J29" s="58"/>
      <c r="K29" s="47">
        <f t="shared" si="10"/>
        <v>0.3125</v>
      </c>
      <c r="L29" s="46">
        <f t="shared" si="5"/>
        <v>0</v>
      </c>
      <c r="M29" s="21">
        <f t="shared" si="13"/>
        <v>0</v>
      </c>
      <c r="N29" s="61">
        <f t="shared" si="15"/>
        <v>0</v>
      </c>
      <c r="O29" s="22">
        <v>0</v>
      </c>
      <c r="P29" s="23">
        <f t="shared" si="6"/>
        <v>0</v>
      </c>
      <c r="Q29" s="16">
        <f t="shared" si="7"/>
        <v>0</v>
      </c>
      <c r="R29" s="17">
        <v>0</v>
      </c>
      <c r="S29" s="24"/>
    </row>
    <row r="30" spans="1:19">
      <c r="A30" s="25">
        <f t="shared" si="1"/>
        <v>1</v>
      </c>
      <c r="B30" s="26">
        <f t="shared" si="8"/>
        <v>42834</v>
      </c>
      <c r="C30" s="11" t="str">
        <f t="shared" si="14"/>
        <v>07:30</v>
      </c>
      <c r="D30" s="12" t="str">
        <f t="shared" si="2"/>
        <v>15:30</v>
      </c>
      <c r="E30" s="12" t="str">
        <f t="shared" si="11"/>
        <v>00:00</v>
      </c>
      <c r="F30" s="12" t="str">
        <f t="shared" si="12"/>
        <v>00:00</v>
      </c>
      <c r="G30" s="53"/>
      <c r="H30" s="54"/>
      <c r="I30" s="57"/>
      <c r="J30" s="58"/>
      <c r="K30" s="47">
        <f t="shared" si="10"/>
        <v>0.3125</v>
      </c>
      <c r="L30" s="46">
        <f t="shared" si="5"/>
        <v>0</v>
      </c>
      <c r="M30" s="21">
        <f t="shared" si="13"/>
        <v>0</v>
      </c>
      <c r="N30" s="61">
        <f t="shared" si="15"/>
        <v>0</v>
      </c>
      <c r="O30" s="22">
        <v>0</v>
      </c>
      <c r="P30" s="23">
        <f t="shared" si="6"/>
        <v>0</v>
      </c>
      <c r="Q30" s="16">
        <f t="shared" si="7"/>
        <v>0</v>
      </c>
      <c r="R30" s="17">
        <v>0</v>
      </c>
      <c r="S30" s="24"/>
    </row>
    <row r="31" spans="1:19">
      <c r="A31" s="25">
        <f t="shared" si="1"/>
        <v>2</v>
      </c>
      <c r="B31" s="26">
        <f t="shared" si="8"/>
        <v>42835</v>
      </c>
      <c r="C31" s="11" t="str">
        <f t="shared" si="14"/>
        <v>07:30</v>
      </c>
      <c r="D31" s="12" t="str">
        <f t="shared" si="2"/>
        <v>15:30</v>
      </c>
      <c r="E31" s="12" t="str">
        <f t="shared" si="11"/>
        <v>00:00</v>
      </c>
      <c r="F31" s="12" t="str">
        <f t="shared" si="12"/>
        <v>00:00</v>
      </c>
      <c r="G31" s="53"/>
      <c r="H31" s="54"/>
      <c r="I31" s="57"/>
      <c r="J31" s="58"/>
      <c r="K31" s="47">
        <f t="shared" si="10"/>
        <v>0.3125</v>
      </c>
      <c r="L31" s="46">
        <f t="shared" si="5"/>
        <v>0</v>
      </c>
      <c r="M31" s="21">
        <f t="shared" si="13"/>
        <v>0</v>
      </c>
      <c r="N31" s="61">
        <f t="shared" si="15"/>
        <v>0</v>
      </c>
      <c r="O31" s="22">
        <v>0</v>
      </c>
      <c r="P31" s="23">
        <f t="shared" si="6"/>
        <v>0</v>
      </c>
      <c r="Q31" s="16">
        <f t="shared" si="7"/>
        <v>0</v>
      </c>
      <c r="R31" s="17">
        <v>0</v>
      </c>
      <c r="S31" s="24"/>
    </row>
    <row r="32" spans="1:19">
      <c r="A32" s="25">
        <f t="shared" si="1"/>
        <v>3</v>
      </c>
      <c r="B32" s="33">
        <f t="shared" si="8"/>
        <v>42836</v>
      </c>
      <c r="C32" s="11" t="str">
        <f t="shared" si="14"/>
        <v>07:30</v>
      </c>
      <c r="D32" s="12" t="str">
        <f t="shared" si="2"/>
        <v>15:30</v>
      </c>
      <c r="E32" s="12" t="str">
        <f t="shared" si="11"/>
        <v>00:00</v>
      </c>
      <c r="F32" s="12" t="str">
        <f t="shared" si="12"/>
        <v>00:00</v>
      </c>
      <c r="G32" s="53"/>
      <c r="H32" s="54"/>
      <c r="I32" s="57"/>
      <c r="J32" s="58"/>
      <c r="K32" s="47">
        <f t="shared" si="10"/>
        <v>0.3125</v>
      </c>
      <c r="L32" s="46">
        <f t="shared" si="5"/>
        <v>0</v>
      </c>
      <c r="M32" s="21">
        <f t="shared" si="13"/>
        <v>0</v>
      </c>
      <c r="N32" s="61">
        <f t="shared" si="15"/>
        <v>0</v>
      </c>
      <c r="O32" s="22">
        <v>0</v>
      </c>
      <c r="P32" s="23">
        <f t="shared" si="6"/>
        <v>0</v>
      </c>
      <c r="Q32" s="16">
        <f t="shared" si="7"/>
        <v>0</v>
      </c>
      <c r="R32" s="17">
        <v>0</v>
      </c>
      <c r="S32" s="24"/>
    </row>
    <row r="33" spans="1:19">
      <c r="A33" s="25">
        <f t="shared" si="1"/>
        <v>4</v>
      </c>
      <c r="B33" s="33">
        <f t="shared" si="8"/>
        <v>42837</v>
      </c>
      <c r="C33" s="11" t="str">
        <f t="shared" si="14"/>
        <v>07:30</v>
      </c>
      <c r="D33" s="12" t="str">
        <f t="shared" si="2"/>
        <v>15:30</v>
      </c>
      <c r="E33" s="12" t="str">
        <f t="shared" si="11"/>
        <v>00:00</v>
      </c>
      <c r="F33" s="12" t="str">
        <f t="shared" si="12"/>
        <v>00:00</v>
      </c>
      <c r="G33" s="53"/>
      <c r="H33" s="54"/>
      <c r="I33" s="57"/>
      <c r="J33" s="58"/>
      <c r="K33" s="47">
        <f t="shared" si="10"/>
        <v>0.3125</v>
      </c>
      <c r="L33" s="46">
        <f t="shared" si="5"/>
        <v>0</v>
      </c>
      <c r="M33" s="21">
        <f t="shared" si="13"/>
        <v>0</v>
      </c>
      <c r="N33" s="61">
        <f t="shared" si="15"/>
        <v>0</v>
      </c>
      <c r="O33" s="22">
        <v>0</v>
      </c>
      <c r="P33" s="23">
        <f t="shared" si="6"/>
        <v>0</v>
      </c>
      <c r="Q33" s="16">
        <f t="shared" si="7"/>
        <v>0</v>
      </c>
      <c r="R33" s="17">
        <v>0</v>
      </c>
      <c r="S33" s="34"/>
    </row>
    <row r="34" spans="1:19">
      <c r="A34" s="25">
        <f t="shared" si="1"/>
        <v>5</v>
      </c>
      <c r="B34" s="33">
        <f t="shared" si="8"/>
        <v>42838</v>
      </c>
      <c r="C34" s="11" t="str">
        <f t="shared" si="14"/>
        <v>07:30</v>
      </c>
      <c r="D34" s="12" t="str">
        <f t="shared" si="2"/>
        <v>15:00</v>
      </c>
      <c r="E34" s="12" t="str">
        <f t="shared" si="11"/>
        <v>00:00</v>
      </c>
      <c r="F34" s="12" t="str">
        <f t="shared" si="12"/>
        <v>00:00</v>
      </c>
      <c r="G34" s="53">
        <v>0</v>
      </c>
      <c r="H34" s="54">
        <v>0</v>
      </c>
      <c r="I34" s="57">
        <v>0</v>
      </c>
      <c r="J34" s="58">
        <v>0</v>
      </c>
      <c r="K34" s="47">
        <f t="shared" si="10"/>
        <v>0.3125</v>
      </c>
      <c r="L34" s="46">
        <f t="shared" si="5"/>
        <v>0</v>
      </c>
      <c r="M34" s="21">
        <f t="shared" si="13"/>
        <v>0</v>
      </c>
      <c r="N34" s="61">
        <f t="shared" si="15"/>
        <v>0</v>
      </c>
      <c r="O34" s="22">
        <v>0</v>
      </c>
      <c r="P34" s="23">
        <f t="shared" si="6"/>
        <v>0</v>
      </c>
      <c r="Q34" s="16">
        <f t="shared" si="7"/>
        <v>0</v>
      </c>
      <c r="R34" s="17">
        <v>0</v>
      </c>
      <c r="S34" s="24"/>
    </row>
    <row r="35" spans="1:19" ht="15.75" thickBot="1">
      <c r="A35" s="35">
        <f t="shared" si="1"/>
        <v>6</v>
      </c>
      <c r="B35" s="36">
        <f>B34+1</f>
        <v>42839</v>
      </c>
      <c r="C35" s="11" t="str">
        <f t="shared" si="14"/>
        <v>00:00</v>
      </c>
      <c r="D35" s="12" t="str">
        <f t="shared" si="2"/>
        <v>00:00</v>
      </c>
      <c r="E35" s="12" t="str">
        <f t="shared" si="11"/>
        <v>00:00</v>
      </c>
      <c r="F35" s="12" t="str">
        <f t="shared" si="12"/>
        <v>00:00</v>
      </c>
      <c r="G35" s="53"/>
      <c r="H35" s="54"/>
      <c r="I35" s="59"/>
      <c r="J35" s="60"/>
      <c r="K35" s="47">
        <f t="shared" si="10"/>
        <v>0</v>
      </c>
      <c r="L35" s="46">
        <f t="shared" si="5"/>
        <v>0</v>
      </c>
      <c r="M35" s="21">
        <f t="shared" si="13"/>
        <v>0</v>
      </c>
      <c r="N35" s="61">
        <f t="shared" si="15"/>
        <v>0</v>
      </c>
      <c r="O35" s="37">
        <v>0</v>
      </c>
      <c r="P35" s="38">
        <f t="shared" si="6"/>
        <v>0</v>
      </c>
      <c r="Q35" s="16">
        <f t="shared" si="7"/>
        <v>0</v>
      </c>
      <c r="R35" s="17">
        <v>0</v>
      </c>
      <c r="S35" s="39"/>
    </row>
    <row r="36" spans="1:19" ht="16.5" thickTop="1" thickBot="1">
      <c r="A36" s="114" t="s">
        <v>16</v>
      </c>
      <c r="B36" s="115"/>
      <c r="C36" s="116"/>
      <c r="D36" s="116"/>
      <c r="E36" s="116"/>
      <c r="F36" s="116"/>
      <c r="G36" s="116"/>
      <c r="H36" s="116"/>
      <c r="I36" s="116"/>
      <c r="J36" s="117"/>
      <c r="K36" s="40">
        <f>SUM(K5:K35)</f>
        <v>6.3888888888888893</v>
      </c>
      <c r="L36" s="40">
        <f>SUM(L5:L35)</f>
        <v>0.26597222222222222</v>
      </c>
      <c r="M36" s="41">
        <f>SUM(M5:M35)</f>
        <v>2.3298611111111112</v>
      </c>
      <c r="N36" s="49">
        <f>SUM(N5:N35)</f>
        <v>-1.7361111111111049E-2</v>
      </c>
      <c r="O36" s="42">
        <f>SUM(O5:O35)</f>
        <v>0</v>
      </c>
      <c r="P36" s="43">
        <f>IF((L36+O36)&gt;M36, (L36+O36)-M36, M36- (L36+O36))</f>
        <v>2.0638888888888891</v>
      </c>
      <c r="Q36" s="44">
        <f>SUM(Q5:Q35)</f>
        <v>0.26597222222222222</v>
      </c>
      <c r="R36" s="45">
        <f>SUM(R5:R35)</f>
        <v>0</v>
      </c>
      <c r="S36" s="100">
        <f>IF((Q36)&gt;R36, (Q36)-R36, 0)</f>
        <v>0.26597222222222222</v>
      </c>
    </row>
    <row r="37" spans="1:19" ht="15.75" thickTop="1"/>
    <row r="38" spans="1:19" ht="129" customHeight="1">
      <c r="L38" s="103" t="s">
        <v>51</v>
      </c>
      <c r="M38" s="103"/>
      <c r="N38" s="103"/>
    </row>
  </sheetData>
  <mergeCells count="14">
    <mergeCell ref="S3:S4"/>
    <mergeCell ref="A36:J36"/>
    <mergeCell ref="A3:A4"/>
    <mergeCell ref="B3:B4"/>
    <mergeCell ref="C3:F3"/>
    <mergeCell ref="G3:J3"/>
    <mergeCell ref="K3:M3"/>
    <mergeCell ref="O3:O4"/>
    <mergeCell ref="N3:N4"/>
    <mergeCell ref="L38:N38"/>
    <mergeCell ref="C1:D1"/>
    <mergeCell ref="C2:D2"/>
    <mergeCell ref="P3:P4"/>
    <mergeCell ref="Q3:R3"/>
  </mergeCells>
  <conditionalFormatting sqref="Q5:S35 A5:J35 L5:O35">
    <cfRule type="expression" dxfId="13" priority="5" stopIfTrue="1">
      <formula>TEXT($B5,"DD/mm/yyyy")=$B$2</formula>
    </cfRule>
    <cfRule type="expression" dxfId="12" priority="6" stopIfTrue="1">
      <formula>$A5=6</formula>
    </cfRule>
  </conditionalFormatting>
  <conditionalFormatting sqref="Q36:R36">
    <cfRule type="expression" dxfId="11" priority="11" stopIfTrue="1">
      <formula>TEXT($B36,"DD/mm/yyyy")=$B$2</formula>
    </cfRule>
    <cfRule type="expression" dxfId="10" priority="12" stopIfTrue="1">
      <formula>$A36=6</formula>
    </cfRule>
  </conditionalFormatting>
  <conditionalFormatting sqref="P5:P35">
    <cfRule type="expression" dxfId="9" priority="17" stopIfTrue="1">
      <formula>TEXT($B5,"DD/mm/yyyy")=$B$2</formula>
    </cfRule>
    <cfRule type="expression" dxfId="8" priority="18" stopIfTrue="1">
      <formula>$A5=6</formula>
    </cfRule>
    <cfRule type="expression" dxfId="7" priority="19" stopIfTrue="1">
      <formula>$L5&lt;$M5</formula>
    </cfRule>
  </conditionalFormatting>
  <conditionalFormatting sqref="P36">
    <cfRule type="expression" dxfId="6" priority="20" stopIfTrue="1">
      <formula>$L$36+$O$36&lt;$M$36</formula>
    </cfRule>
  </conditionalFormatting>
  <conditionalFormatting sqref="K5:K35">
    <cfRule type="expression" dxfId="5" priority="3" stopIfTrue="1">
      <formula>TEXT($B5,"DD/mm/yyyy")=$B$2</formula>
    </cfRule>
    <cfRule type="expression" dxfId="4" priority="4" stopIfTrue="1">
      <formula>$A5=6</formula>
    </cfRule>
  </conditionalFormatting>
  <pageMargins left="0.7" right="0.7" top="0.75" bottom="0.75" header="0.3" footer="0.3"/>
  <pageSetup orientation="portrait" r:id="rId1"/>
  <ignoredErrors>
    <ignoredError sqref="C9 C7:C8 P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W76"/>
  <sheetViews>
    <sheetView topLeftCell="A7" workbookViewId="0">
      <selection activeCell="E10" sqref="E10"/>
    </sheetView>
  </sheetViews>
  <sheetFormatPr defaultColWidth="0" defaultRowHeight="15"/>
  <cols>
    <col min="1" max="1" width="2" style="62" customWidth="1"/>
    <col min="2" max="2" width="11.5703125" style="62" customWidth="1"/>
    <col min="3" max="3" width="22.5703125" style="62" customWidth="1"/>
    <col min="4" max="4" width="17.140625" style="63" customWidth="1"/>
    <col min="5" max="5" width="19.140625" style="62" customWidth="1"/>
    <col min="6" max="6" width="23.5703125" style="62" customWidth="1"/>
    <col min="7" max="7" width="20" style="62" customWidth="1"/>
    <col min="8" max="8" width="13.28515625" style="62" customWidth="1"/>
    <col min="9" max="9" width="5.140625" style="62" customWidth="1"/>
    <col min="10" max="11" width="17" style="62" customWidth="1"/>
    <col min="12" max="12" width="16.5703125" style="62" customWidth="1"/>
    <col min="13" max="13" width="16.85546875" style="62" customWidth="1"/>
    <col min="14" max="14" width="13.5703125" style="66" hidden="1"/>
    <col min="15" max="15" width="16" style="66" hidden="1"/>
    <col min="16" max="16" width="11.7109375" style="66" hidden="1"/>
    <col min="17" max="17" width="12.85546875" style="62" hidden="1"/>
    <col min="18" max="18" width="8.42578125" style="62" hidden="1"/>
    <col min="19" max="20" width="0" style="62" hidden="1"/>
    <col min="21" max="21" width="6.5703125" style="62" hidden="1"/>
    <col min="22" max="23" width="3" style="62" hidden="1"/>
    <col min="24" max="256" width="0" style="62" hidden="1"/>
    <col min="257" max="257" width="2" style="62" customWidth="1"/>
    <col min="258" max="258" width="11.5703125" style="62" customWidth="1"/>
    <col min="259" max="259" width="22.5703125" style="62" customWidth="1"/>
    <col min="260" max="260" width="17.140625" style="62" customWidth="1"/>
    <col min="261" max="261" width="19.140625" style="62" customWidth="1"/>
    <col min="262" max="262" width="23.5703125" style="62" customWidth="1"/>
    <col min="263" max="263" width="20" style="62" customWidth="1"/>
    <col min="264" max="264" width="13.28515625" style="62" customWidth="1"/>
    <col min="265" max="265" width="5.140625" style="62" customWidth="1"/>
    <col min="266" max="267" width="17" style="62" customWidth="1"/>
    <col min="268" max="268" width="16.5703125" style="62" customWidth="1"/>
    <col min="269" max="269" width="16.85546875" style="62" customWidth="1"/>
    <col min="270" max="512" width="0" style="62" hidden="1"/>
    <col min="513" max="513" width="2" style="62" customWidth="1"/>
    <col min="514" max="514" width="11.5703125" style="62" customWidth="1"/>
    <col min="515" max="515" width="22.5703125" style="62" customWidth="1"/>
    <col min="516" max="516" width="17.140625" style="62" customWidth="1"/>
    <col min="517" max="517" width="19.140625" style="62" customWidth="1"/>
    <col min="518" max="518" width="23.5703125" style="62" customWidth="1"/>
    <col min="519" max="519" width="20" style="62" customWidth="1"/>
    <col min="520" max="520" width="13.28515625" style="62" customWidth="1"/>
    <col min="521" max="521" width="5.140625" style="62" customWidth="1"/>
    <col min="522" max="523" width="17" style="62" customWidth="1"/>
    <col min="524" max="524" width="16.5703125" style="62" customWidth="1"/>
    <col min="525" max="525" width="16.85546875" style="62" customWidth="1"/>
    <col min="526" max="768" width="0" style="62" hidden="1"/>
    <col min="769" max="769" width="2" style="62" customWidth="1"/>
    <col min="770" max="770" width="11.5703125" style="62" customWidth="1"/>
    <col min="771" max="771" width="22.5703125" style="62" customWidth="1"/>
    <col min="772" max="772" width="17.140625" style="62" customWidth="1"/>
    <col min="773" max="773" width="19.140625" style="62" customWidth="1"/>
    <col min="774" max="774" width="23.5703125" style="62" customWidth="1"/>
    <col min="775" max="775" width="20" style="62" customWidth="1"/>
    <col min="776" max="776" width="13.28515625" style="62" customWidth="1"/>
    <col min="777" max="777" width="5.140625" style="62" customWidth="1"/>
    <col min="778" max="779" width="17" style="62" customWidth="1"/>
    <col min="780" max="780" width="16.5703125" style="62" customWidth="1"/>
    <col min="781" max="781" width="16.85546875" style="62" customWidth="1"/>
    <col min="782" max="1024" width="0" style="62" hidden="1"/>
    <col min="1025" max="1025" width="2" style="62" customWidth="1"/>
    <col min="1026" max="1026" width="11.5703125" style="62" customWidth="1"/>
    <col min="1027" max="1027" width="22.5703125" style="62" customWidth="1"/>
    <col min="1028" max="1028" width="17.140625" style="62" customWidth="1"/>
    <col min="1029" max="1029" width="19.140625" style="62" customWidth="1"/>
    <col min="1030" max="1030" width="23.5703125" style="62" customWidth="1"/>
    <col min="1031" max="1031" width="20" style="62" customWidth="1"/>
    <col min="1032" max="1032" width="13.28515625" style="62" customWidth="1"/>
    <col min="1033" max="1033" width="5.140625" style="62" customWidth="1"/>
    <col min="1034" max="1035" width="17" style="62" customWidth="1"/>
    <col min="1036" max="1036" width="16.5703125" style="62" customWidth="1"/>
    <col min="1037" max="1037" width="16.85546875" style="62" customWidth="1"/>
    <col min="1038" max="1280" width="0" style="62" hidden="1"/>
    <col min="1281" max="1281" width="2" style="62" customWidth="1"/>
    <col min="1282" max="1282" width="11.5703125" style="62" customWidth="1"/>
    <col min="1283" max="1283" width="22.5703125" style="62" customWidth="1"/>
    <col min="1284" max="1284" width="17.140625" style="62" customWidth="1"/>
    <col min="1285" max="1285" width="19.140625" style="62" customWidth="1"/>
    <col min="1286" max="1286" width="23.5703125" style="62" customWidth="1"/>
    <col min="1287" max="1287" width="20" style="62" customWidth="1"/>
    <col min="1288" max="1288" width="13.28515625" style="62" customWidth="1"/>
    <col min="1289" max="1289" width="5.140625" style="62" customWidth="1"/>
    <col min="1290" max="1291" width="17" style="62" customWidth="1"/>
    <col min="1292" max="1292" width="16.5703125" style="62" customWidth="1"/>
    <col min="1293" max="1293" width="16.85546875" style="62" customWidth="1"/>
    <col min="1294" max="1536" width="0" style="62" hidden="1"/>
    <col min="1537" max="1537" width="2" style="62" customWidth="1"/>
    <col min="1538" max="1538" width="11.5703125" style="62" customWidth="1"/>
    <col min="1539" max="1539" width="22.5703125" style="62" customWidth="1"/>
    <col min="1540" max="1540" width="17.140625" style="62" customWidth="1"/>
    <col min="1541" max="1541" width="19.140625" style="62" customWidth="1"/>
    <col min="1542" max="1542" width="23.5703125" style="62" customWidth="1"/>
    <col min="1543" max="1543" width="20" style="62" customWidth="1"/>
    <col min="1544" max="1544" width="13.28515625" style="62" customWidth="1"/>
    <col min="1545" max="1545" width="5.140625" style="62" customWidth="1"/>
    <col min="1546" max="1547" width="17" style="62" customWidth="1"/>
    <col min="1548" max="1548" width="16.5703125" style="62" customWidth="1"/>
    <col min="1549" max="1549" width="16.85546875" style="62" customWidth="1"/>
    <col min="1550" max="1792" width="0" style="62" hidden="1"/>
    <col min="1793" max="1793" width="2" style="62" customWidth="1"/>
    <col min="1794" max="1794" width="11.5703125" style="62" customWidth="1"/>
    <col min="1795" max="1795" width="22.5703125" style="62" customWidth="1"/>
    <col min="1796" max="1796" width="17.140625" style="62" customWidth="1"/>
    <col min="1797" max="1797" width="19.140625" style="62" customWidth="1"/>
    <col min="1798" max="1798" width="23.5703125" style="62" customWidth="1"/>
    <col min="1799" max="1799" width="20" style="62" customWidth="1"/>
    <col min="1800" max="1800" width="13.28515625" style="62" customWidth="1"/>
    <col min="1801" max="1801" width="5.140625" style="62" customWidth="1"/>
    <col min="1802" max="1803" width="17" style="62" customWidth="1"/>
    <col min="1804" max="1804" width="16.5703125" style="62" customWidth="1"/>
    <col min="1805" max="1805" width="16.85546875" style="62" customWidth="1"/>
    <col min="1806" max="2048" width="0" style="62" hidden="1"/>
    <col min="2049" max="2049" width="2" style="62" customWidth="1"/>
    <col min="2050" max="2050" width="11.5703125" style="62" customWidth="1"/>
    <col min="2051" max="2051" width="22.5703125" style="62" customWidth="1"/>
    <col min="2052" max="2052" width="17.140625" style="62" customWidth="1"/>
    <col min="2053" max="2053" width="19.140625" style="62" customWidth="1"/>
    <col min="2054" max="2054" width="23.5703125" style="62" customWidth="1"/>
    <col min="2055" max="2055" width="20" style="62" customWidth="1"/>
    <col min="2056" max="2056" width="13.28515625" style="62" customWidth="1"/>
    <col min="2057" max="2057" width="5.140625" style="62" customWidth="1"/>
    <col min="2058" max="2059" width="17" style="62" customWidth="1"/>
    <col min="2060" max="2060" width="16.5703125" style="62" customWidth="1"/>
    <col min="2061" max="2061" width="16.85546875" style="62" customWidth="1"/>
    <col min="2062" max="2304" width="0" style="62" hidden="1"/>
    <col min="2305" max="2305" width="2" style="62" customWidth="1"/>
    <col min="2306" max="2306" width="11.5703125" style="62" customWidth="1"/>
    <col min="2307" max="2307" width="22.5703125" style="62" customWidth="1"/>
    <col min="2308" max="2308" width="17.140625" style="62" customWidth="1"/>
    <col min="2309" max="2309" width="19.140625" style="62" customWidth="1"/>
    <col min="2310" max="2310" width="23.5703125" style="62" customWidth="1"/>
    <col min="2311" max="2311" width="20" style="62" customWidth="1"/>
    <col min="2312" max="2312" width="13.28515625" style="62" customWidth="1"/>
    <col min="2313" max="2313" width="5.140625" style="62" customWidth="1"/>
    <col min="2314" max="2315" width="17" style="62" customWidth="1"/>
    <col min="2316" max="2316" width="16.5703125" style="62" customWidth="1"/>
    <col min="2317" max="2317" width="16.85546875" style="62" customWidth="1"/>
    <col min="2318" max="2560" width="0" style="62" hidden="1"/>
    <col min="2561" max="2561" width="2" style="62" customWidth="1"/>
    <col min="2562" max="2562" width="11.5703125" style="62" customWidth="1"/>
    <col min="2563" max="2563" width="22.5703125" style="62" customWidth="1"/>
    <col min="2564" max="2564" width="17.140625" style="62" customWidth="1"/>
    <col min="2565" max="2565" width="19.140625" style="62" customWidth="1"/>
    <col min="2566" max="2566" width="23.5703125" style="62" customWidth="1"/>
    <col min="2567" max="2567" width="20" style="62" customWidth="1"/>
    <col min="2568" max="2568" width="13.28515625" style="62" customWidth="1"/>
    <col min="2569" max="2569" width="5.140625" style="62" customWidth="1"/>
    <col min="2570" max="2571" width="17" style="62" customWidth="1"/>
    <col min="2572" max="2572" width="16.5703125" style="62" customWidth="1"/>
    <col min="2573" max="2573" width="16.85546875" style="62" customWidth="1"/>
    <col min="2574" max="2816" width="0" style="62" hidden="1"/>
    <col min="2817" max="2817" width="2" style="62" customWidth="1"/>
    <col min="2818" max="2818" width="11.5703125" style="62" customWidth="1"/>
    <col min="2819" max="2819" width="22.5703125" style="62" customWidth="1"/>
    <col min="2820" max="2820" width="17.140625" style="62" customWidth="1"/>
    <col min="2821" max="2821" width="19.140625" style="62" customWidth="1"/>
    <col min="2822" max="2822" width="23.5703125" style="62" customWidth="1"/>
    <col min="2823" max="2823" width="20" style="62" customWidth="1"/>
    <col min="2824" max="2824" width="13.28515625" style="62" customWidth="1"/>
    <col min="2825" max="2825" width="5.140625" style="62" customWidth="1"/>
    <col min="2826" max="2827" width="17" style="62" customWidth="1"/>
    <col min="2828" max="2828" width="16.5703125" style="62" customWidth="1"/>
    <col min="2829" max="2829" width="16.85546875" style="62" customWidth="1"/>
    <col min="2830" max="3072" width="0" style="62" hidden="1"/>
    <col min="3073" max="3073" width="2" style="62" customWidth="1"/>
    <col min="3074" max="3074" width="11.5703125" style="62" customWidth="1"/>
    <col min="3075" max="3075" width="22.5703125" style="62" customWidth="1"/>
    <col min="3076" max="3076" width="17.140625" style="62" customWidth="1"/>
    <col min="3077" max="3077" width="19.140625" style="62" customWidth="1"/>
    <col min="3078" max="3078" width="23.5703125" style="62" customWidth="1"/>
    <col min="3079" max="3079" width="20" style="62" customWidth="1"/>
    <col min="3080" max="3080" width="13.28515625" style="62" customWidth="1"/>
    <col min="3081" max="3081" width="5.140625" style="62" customWidth="1"/>
    <col min="3082" max="3083" width="17" style="62" customWidth="1"/>
    <col min="3084" max="3084" width="16.5703125" style="62" customWidth="1"/>
    <col min="3085" max="3085" width="16.85546875" style="62" customWidth="1"/>
    <col min="3086" max="3328" width="0" style="62" hidden="1"/>
    <col min="3329" max="3329" width="2" style="62" customWidth="1"/>
    <col min="3330" max="3330" width="11.5703125" style="62" customWidth="1"/>
    <col min="3331" max="3331" width="22.5703125" style="62" customWidth="1"/>
    <col min="3332" max="3332" width="17.140625" style="62" customWidth="1"/>
    <col min="3333" max="3333" width="19.140625" style="62" customWidth="1"/>
    <col min="3334" max="3334" width="23.5703125" style="62" customWidth="1"/>
    <col min="3335" max="3335" width="20" style="62" customWidth="1"/>
    <col min="3336" max="3336" width="13.28515625" style="62" customWidth="1"/>
    <col min="3337" max="3337" width="5.140625" style="62" customWidth="1"/>
    <col min="3338" max="3339" width="17" style="62" customWidth="1"/>
    <col min="3340" max="3340" width="16.5703125" style="62" customWidth="1"/>
    <col min="3341" max="3341" width="16.85546875" style="62" customWidth="1"/>
    <col min="3342" max="3584" width="0" style="62" hidden="1"/>
    <col min="3585" max="3585" width="2" style="62" customWidth="1"/>
    <col min="3586" max="3586" width="11.5703125" style="62" customWidth="1"/>
    <col min="3587" max="3587" width="22.5703125" style="62" customWidth="1"/>
    <col min="3588" max="3588" width="17.140625" style="62" customWidth="1"/>
    <col min="3589" max="3589" width="19.140625" style="62" customWidth="1"/>
    <col min="3590" max="3590" width="23.5703125" style="62" customWidth="1"/>
    <col min="3591" max="3591" width="20" style="62" customWidth="1"/>
    <col min="3592" max="3592" width="13.28515625" style="62" customWidth="1"/>
    <col min="3593" max="3593" width="5.140625" style="62" customWidth="1"/>
    <col min="3594" max="3595" width="17" style="62" customWidth="1"/>
    <col min="3596" max="3596" width="16.5703125" style="62" customWidth="1"/>
    <col min="3597" max="3597" width="16.85546875" style="62" customWidth="1"/>
    <col min="3598" max="3840" width="0" style="62" hidden="1"/>
    <col min="3841" max="3841" width="2" style="62" customWidth="1"/>
    <col min="3842" max="3842" width="11.5703125" style="62" customWidth="1"/>
    <col min="3843" max="3843" width="22.5703125" style="62" customWidth="1"/>
    <col min="3844" max="3844" width="17.140625" style="62" customWidth="1"/>
    <col min="3845" max="3845" width="19.140625" style="62" customWidth="1"/>
    <col min="3846" max="3846" width="23.5703125" style="62" customWidth="1"/>
    <col min="3847" max="3847" width="20" style="62" customWidth="1"/>
    <col min="3848" max="3848" width="13.28515625" style="62" customWidth="1"/>
    <col min="3849" max="3849" width="5.140625" style="62" customWidth="1"/>
    <col min="3850" max="3851" width="17" style="62" customWidth="1"/>
    <col min="3852" max="3852" width="16.5703125" style="62" customWidth="1"/>
    <col min="3853" max="3853" width="16.85546875" style="62" customWidth="1"/>
    <col min="3854" max="4096" width="0" style="62" hidden="1"/>
    <col min="4097" max="4097" width="2" style="62" customWidth="1"/>
    <col min="4098" max="4098" width="11.5703125" style="62" customWidth="1"/>
    <col min="4099" max="4099" width="22.5703125" style="62" customWidth="1"/>
    <col min="4100" max="4100" width="17.140625" style="62" customWidth="1"/>
    <col min="4101" max="4101" width="19.140625" style="62" customWidth="1"/>
    <col min="4102" max="4102" width="23.5703125" style="62" customWidth="1"/>
    <col min="4103" max="4103" width="20" style="62" customWidth="1"/>
    <col min="4104" max="4104" width="13.28515625" style="62" customWidth="1"/>
    <col min="4105" max="4105" width="5.140625" style="62" customWidth="1"/>
    <col min="4106" max="4107" width="17" style="62" customWidth="1"/>
    <col min="4108" max="4108" width="16.5703125" style="62" customWidth="1"/>
    <col min="4109" max="4109" width="16.85546875" style="62" customWidth="1"/>
    <col min="4110" max="4352" width="0" style="62" hidden="1"/>
    <col min="4353" max="4353" width="2" style="62" customWidth="1"/>
    <col min="4354" max="4354" width="11.5703125" style="62" customWidth="1"/>
    <col min="4355" max="4355" width="22.5703125" style="62" customWidth="1"/>
    <col min="4356" max="4356" width="17.140625" style="62" customWidth="1"/>
    <col min="4357" max="4357" width="19.140625" style="62" customWidth="1"/>
    <col min="4358" max="4358" width="23.5703125" style="62" customWidth="1"/>
    <col min="4359" max="4359" width="20" style="62" customWidth="1"/>
    <col min="4360" max="4360" width="13.28515625" style="62" customWidth="1"/>
    <col min="4361" max="4361" width="5.140625" style="62" customWidth="1"/>
    <col min="4362" max="4363" width="17" style="62" customWidth="1"/>
    <col min="4364" max="4364" width="16.5703125" style="62" customWidth="1"/>
    <col min="4365" max="4365" width="16.85546875" style="62" customWidth="1"/>
    <col min="4366" max="4608" width="0" style="62" hidden="1"/>
    <col min="4609" max="4609" width="2" style="62" customWidth="1"/>
    <col min="4610" max="4610" width="11.5703125" style="62" customWidth="1"/>
    <col min="4611" max="4611" width="22.5703125" style="62" customWidth="1"/>
    <col min="4612" max="4612" width="17.140625" style="62" customWidth="1"/>
    <col min="4613" max="4613" width="19.140625" style="62" customWidth="1"/>
    <col min="4614" max="4614" width="23.5703125" style="62" customWidth="1"/>
    <col min="4615" max="4615" width="20" style="62" customWidth="1"/>
    <col min="4616" max="4616" width="13.28515625" style="62" customWidth="1"/>
    <col min="4617" max="4617" width="5.140625" style="62" customWidth="1"/>
    <col min="4618" max="4619" width="17" style="62" customWidth="1"/>
    <col min="4620" max="4620" width="16.5703125" style="62" customWidth="1"/>
    <col min="4621" max="4621" width="16.85546875" style="62" customWidth="1"/>
    <col min="4622" max="4864" width="0" style="62" hidden="1"/>
    <col min="4865" max="4865" width="2" style="62" customWidth="1"/>
    <col min="4866" max="4866" width="11.5703125" style="62" customWidth="1"/>
    <col min="4867" max="4867" width="22.5703125" style="62" customWidth="1"/>
    <col min="4868" max="4868" width="17.140625" style="62" customWidth="1"/>
    <col min="4869" max="4869" width="19.140625" style="62" customWidth="1"/>
    <col min="4870" max="4870" width="23.5703125" style="62" customWidth="1"/>
    <col min="4871" max="4871" width="20" style="62" customWidth="1"/>
    <col min="4872" max="4872" width="13.28515625" style="62" customWidth="1"/>
    <col min="4873" max="4873" width="5.140625" style="62" customWidth="1"/>
    <col min="4874" max="4875" width="17" style="62" customWidth="1"/>
    <col min="4876" max="4876" width="16.5703125" style="62" customWidth="1"/>
    <col min="4877" max="4877" width="16.85546875" style="62" customWidth="1"/>
    <col min="4878" max="5120" width="0" style="62" hidden="1"/>
    <col min="5121" max="5121" width="2" style="62" customWidth="1"/>
    <col min="5122" max="5122" width="11.5703125" style="62" customWidth="1"/>
    <col min="5123" max="5123" width="22.5703125" style="62" customWidth="1"/>
    <col min="5124" max="5124" width="17.140625" style="62" customWidth="1"/>
    <col min="5125" max="5125" width="19.140625" style="62" customWidth="1"/>
    <col min="5126" max="5126" width="23.5703125" style="62" customWidth="1"/>
    <col min="5127" max="5127" width="20" style="62" customWidth="1"/>
    <col min="5128" max="5128" width="13.28515625" style="62" customWidth="1"/>
    <col min="5129" max="5129" width="5.140625" style="62" customWidth="1"/>
    <col min="5130" max="5131" width="17" style="62" customWidth="1"/>
    <col min="5132" max="5132" width="16.5703125" style="62" customWidth="1"/>
    <col min="5133" max="5133" width="16.85546875" style="62" customWidth="1"/>
    <col min="5134" max="5376" width="0" style="62" hidden="1"/>
    <col min="5377" max="5377" width="2" style="62" customWidth="1"/>
    <col min="5378" max="5378" width="11.5703125" style="62" customWidth="1"/>
    <col min="5379" max="5379" width="22.5703125" style="62" customWidth="1"/>
    <col min="5380" max="5380" width="17.140625" style="62" customWidth="1"/>
    <col min="5381" max="5381" width="19.140625" style="62" customWidth="1"/>
    <col min="5382" max="5382" width="23.5703125" style="62" customWidth="1"/>
    <col min="5383" max="5383" width="20" style="62" customWidth="1"/>
    <col min="5384" max="5384" width="13.28515625" style="62" customWidth="1"/>
    <col min="5385" max="5385" width="5.140625" style="62" customWidth="1"/>
    <col min="5386" max="5387" width="17" style="62" customWidth="1"/>
    <col min="5388" max="5388" width="16.5703125" style="62" customWidth="1"/>
    <col min="5389" max="5389" width="16.85546875" style="62" customWidth="1"/>
    <col min="5390" max="5632" width="0" style="62" hidden="1"/>
    <col min="5633" max="5633" width="2" style="62" customWidth="1"/>
    <col min="5634" max="5634" width="11.5703125" style="62" customWidth="1"/>
    <col min="5635" max="5635" width="22.5703125" style="62" customWidth="1"/>
    <col min="5636" max="5636" width="17.140625" style="62" customWidth="1"/>
    <col min="5637" max="5637" width="19.140625" style="62" customWidth="1"/>
    <col min="5638" max="5638" width="23.5703125" style="62" customWidth="1"/>
    <col min="5639" max="5639" width="20" style="62" customWidth="1"/>
    <col min="5640" max="5640" width="13.28515625" style="62" customWidth="1"/>
    <col min="5641" max="5641" width="5.140625" style="62" customWidth="1"/>
    <col min="5642" max="5643" width="17" style="62" customWidth="1"/>
    <col min="5644" max="5644" width="16.5703125" style="62" customWidth="1"/>
    <col min="5645" max="5645" width="16.85546875" style="62" customWidth="1"/>
    <col min="5646" max="5888" width="0" style="62" hidden="1"/>
    <col min="5889" max="5889" width="2" style="62" customWidth="1"/>
    <col min="5890" max="5890" width="11.5703125" style="62" customWidth="1"/>
    <col min="5891" max="5891" width="22.5703125" style="62" customWidth="1"/>
    <col min="5892" max="5892" width="17.140625" style="62" customWidth="1"/>
    <col min="5893" max="5893" width="19.140625" style="62" customWidth="1"/>
    <col min="5894" max="5894" width="23.5703125" style="62" customWidth="1"/>
    <col min="5895" max="5895" width="20" style="62" customWidth="1"/>
    <col min="5896" max="5896" width="13.28515625" style="62" customWidth="1"/>
    <col min="5897" max="5897" width="5.140625" style="62" customWidth="1"/>
    <col min="5898" max="5899" width="17" style="62" customWidth="1"/>
    <col min="5900" max="5900" width="16.5703125" style="62" customWidth="1"/>
    <col min="5901" max="5901" width="16.85546875" style="62" customWidth="1"/>
    <col min="5902" max="6144" width="0" style="62" hidden="1"/>
    <col min="6145" max="6145" width="2" style="62" customWidth="1"/>
    <col min="6146" max="6146" width="11.5703125" style="62" customWidth="1"/>
    <col min="6147" max="6147" width="22.5703125" style="62" customWidth="1"/>
    <col min="6148" max="6148" width="17.140625" style="62" customWidth="1"/>
    <col min="6149" max="6149" width="19.140625" style="62" customWidth="1"/>
    <col min="6150" max="6150" width="23.5703125" style="62" customWidth="1"/>
    <col min="6151" max="6151" width="20" style="62" customWidth="1"/>
    <col min="6152" max="6152" width="13.28515625" style="62" customWidth="1"/>
    <col min="6153" max="6153" width="5.140625" style="62" customWidth="1"/>
    <col min="6154" max="6155" width="17" style="62" customWidth="1"/>
    <col min="6156" max="6156" width="16.5703125" style="62" customWidth="1"/>
    <col min="6157" max="6157" width="16.85546875" style="62" customWidth="1"/>
    <col min="6158" max="6400" width="0" style="62" hidden="1"/>
    <col min="6401" max="6401" width="2" style="62" customWidth="1"/>
    <col min="6402" max="6402" width="11.5703125" style="62" customWidth="1"/>
    <col min="6403" max="6403" width="22.5703125" style="62" customWidth="1"/>
    <col min="6404" max="6404" width="17.140625" style="62" customWidth="1"/>
    <col min="6405" max="6405" width="19.140625" style="62" customWidth="1"/>
    <col min="6406" max="6406" width="23.5703125" style="62" customWidth="1"/>
    <col min="6407" max="6407" width="20" style="62" customWidth="1"/>
    <col min="6408" max="6408" width="13.28515625" style="62" customWidth="1"/>
    <col min="6409" max="6409" width="5.140625" style="62" customWidth="1"/>
    <col min="6410" max="6411" width="17" style="62" customWidth="1"/>
    <col min="6412" max="6412" width="16.5703125" style="62" customWidth="1"/>
    <col min="6413" max="6413" width="16.85546875" style="62" customWidth="1"/>
    <col min="6414" max="6656" width="0" style="62" hidden="1"/>
    <col min="6657" max="6657" width="2" style="62" customWidth="1"/>
    <col min="6658" max="6658" width="11.5703125" style="62" customWidth="1"/>
    <col min="6659" max="6659" width="22.5703125" style="62" customWidth="1"/>
    <col min="6660" max="6660" width="17.140625" style="62" customWidth="1"/>
    <col min="6661" max="6661" width="19.140625" style="62" customWidth="1"/>
    <col min="6662" max="6662" width="23.5703125" style="62" customWidth="1"/>
    <col min="6663" max="6663" width="20" style="62" customWidth="1"/>
    <col min="6664" max="6664" width="13.28515625" style="62" customWidth="1"/>
    <col min="6665" max="6665" width="5.140625" style="62" customWidth="1"/>
    <col min="6666" max="6667" width="17" style="62" customWidth="1"/>
    <col min="6668" max="6668" width="16.5703125" style="62" customWidth="1"/>
    <col min="6669" max="6669" width="16.85546875" style="62" customWidth="1"/>
    <col min="6670" max="6912" width="0" style="62" hidden="1"/>
    <col min="6913" max="6913" width="2" style="62" customWidth="1"/>
    <col min="6914" max="6914" width="11.5703125" style="62" customWidth="1"/>
    <col min="6915" max="6915" width="22.5703125" style="62" customWidth="1"/>
    <col min="6916" max="6916" width="17.140625" style="62" customWidth="1"/>
    <col min="6917" max="6917" width="19.140625" style="62" customWidth="1"/>
    <col min="6918" max="6918" width="23.5703125" style="62" customWidth="1"/>
    <col min="6919" max="6919" width="20" style="62" customWidth="1"/>
    <col min="6920" max="6920" width="13.28515625" style="62" customWidth="1"/>
    <col min="6921" max="6921" width="5.140625" style="62" customWidth="1"/>
    <col min="6922" max="6923" width="17" style="62" customWidth="1"/>
    <col min="6924" max="6924" width="16.5703125" style="62" customWidth="1"/>
    <col min="6925" max="6925" width="16.85546875" style="62" customWidth="1"/>
    <col min="6926" max="7168" width="0" style="62" hidden="1"/>
    <col min="7169" max="7169" width="2" style="62" customWidth="1"/>
    <col min="7170" max="7170" width="11.5703125" style="62" customWidth="1"/>
    <col min="7171" max="7171" width="22.5703125" style="62" customWidth="1"/>
    <col min="7172" max="7172" width="17.140625" style="62" customWidth="1"/>
    <col min="7173" max="7173" width="19.140625" style="62" customWidth="1"/>
    <col min="7174" max="7174" width="23.5703125" style="62" customWidth="1"/>
    <col min="7175" max="7175" width="20" style="62" customWidth="1"/>
    <col min="7176" max="7176" width="13.28515625" style="62" customWidth="1"/>
    <col min="7177" max="7177" width="5.140625" style="62" customWidth="1"/>
    <col min="7178" max="7179" width="17" style="62" customWidth="1"/>
    <col min="7180" max="7180" width="16.5703125" style="62" customWidth="1"/>
    <col min="7181" max="7181" width="16.85546875" style="62" customWidth="1"/>
    <col min="7182" max="7424" width="0" style="62" hidden="1"/>
    <col min="7425" max="7425" width="2" style="62" customWidth="1"/>
    <col min="7426" max="7426" width="11.5703125" style="62" customWidth="1"/>
    <col min="7427" max="7427" width="22.5703125" style="62" customWidth="1"/>
    <col min="7428" max="7428" width="17.140625" style="62" customWidth="1"/>
    <col min="7429" max="7429" width="19.140625" style="62" customWidth="1"/>
    <col min="7430" max="7430" width="23.5703125" style="62" customWidth="1"/>
    <col min="7431" max="7431" width="20" style="62" customWidth="1"/>
    <col min="7432" max="7432" width="13.28515625" style="62" customWidth="1"/>
    <col min="7433" max="7433" width="5.140625" style="62" customWidth="1"/>
    <col min="7434" max="7435" width="17" style="62" customWidth="1"/>
    <col min="7436" max="7436" width="16.5703125" style="62" customWidth="1"/>
    <col min="7437" max="7437" width="16.85546875" style="62" customWidth="1"/>
    <col min="7438" max="7680" width="0" style="62" hidden="1"/>
    <col min="7681" max="7681" width="2" style="62" customWidth="1"/>
    <col min="7682" max="7682" width="11.5703125" style="62" customWidth="1"/>
    <col min="7683" max="7683" width="22.5703125" style="62" customWidth="1"/>
    <col min="7684" max="7684" width="17.140625" style="62" customWidth="1"/>
    <col min="7685" max="7685" width="19.140625" style="62" customWidth="1"/>
    <col min="7686" max="7686" width="23.5703125" style="62" customWidth="1"/>
    <col min="7687" max="7687" width="20" style="62" customWidth="1"/>
    <col min="7688" max="7688" width="13.28515625" style="62" customWidth="1"/>
    <col min="7689" max="7689" width="5.140625" style="62" customWidth="1"/>
    <col min="7690" max="7691" width="17" style="62" customWidth="1"/>
    <col min="7692" max="7692" width="16.5703125" style="62" customWidth="1"/>
    <col min="7693" max="7693" width="16.85546875" style="62" customWidth="1"/>
    <col min="7694" max="7936" width="0" style="62" hidden="1"/>
    <col min="7937" max="7937" width="2" style="62" customWidth="1"/>
    <col min="7938" max="7938" width="11.5703125" style="62" customWidth="1"/>
    <col min="7939" max="7939" width="22.5703125" style="62" customWidth="1"/>
    <col min="7940" max="7940" width="17.140625" style="62" customWidth="1"/>
    <col min="7941" max="7941" width="19.140625" style="62" customWidth="1"/>
    <col min="7942" max="7942" width="23.5703125" style="62" customWidth="1"/>
    <col min="7943" max="7943" width="20" style="62" customWidth="1"/>
    <col min="7944" max="7944" width="13.28515625" style="62" customWidth="1"/>
    <col min="7945" max="7945" width="5.140625" style="62" customWidth="1"/>
    <col min="7946" max="7947" width="17" style="62" customWidth="1"/>
    <col min="7948" max="7948" width="16.5703125" style="62" customWidth="1"/>
    <col min="7949" max="7949" width="16.85546875" style="62" customWidth="1"/>
    <col min="7950" max="8192" width="0" style="62" hidden="1"/>
    <col min="8193" max="8193" width="2" style="62" customWidth="1"/>
    <col min="8194" max="8194" width="11.5703125" style="62" customWidth="1"/>
    <col min="8195" max="8195" width="22.5703125" style="62" customWidth="1"/>
    <col min="8196" max="8196" width="17.140625" style="62" customWidth="1"/>
    <col min="8197" max="8197" width="19.140625" style="62" customWidth="1"/>
    <col min="8198" max="8198" width="23.5703125" style="62" customWidth="1"/>
    <col min="8199" max="8199" width="20" style="62" customWidth="1"/>
    <col min="8200" max="8200" width="13.28515625" style="62" customWidth="1"/>
    <col min="8201" max="8201" width="5.140625" style="62" customWidth="1"/>
    <col min="8202" max="8203" width="17" style="62" customWidth="1"/>
    <col min="8204" max="8204" width="16.5703125" style="62" customWidth="1"/>
    <col min="8205" max="8205" width="16.85546875" style="62" customWidth="1"/>
    <col min="8206" max="8448" width="0" style="62" hidden="1"/>
    <col min="8449" max="8449" width="2" style="62" customWidth="1"/>
    <col min="8450" max="8450" width="11.5703125" style="62" customWidth="1"/>
    <col min="8451" max="8451" width="22.5703125" style="62" customWidth="1"/>
    <col min="8452" max="8452" width="17.140625" style="62" customWidth="1"/>
    <col min="8453" max="8453" width="19.140625" style="62" customWidth="1"/>
    <col min="8454" max="8454" width="23.5703125" style="62" customWidth="1"/>
    <col min="8455" max="8455" width="20" style="62" customWidth="1"/>
    <col min="8456" max="8456" width="13.28515625" style="62" customWidth="1"/>
    <col min="8457" max="8457" width="5.140625" style="62" customWidth="1"/>
    <col min="8458" max="8459" width="17" style="62" customWidth="1"/>
    <col min="8460" max="8460" width="16.5703125" style="62" customWidth="1"/>
    <col min="8461" max="8461" width="16.85546875" style="62" customWidth="1"/>
    <col min="8462" max="8704" width="0" style="62" hidden="1"/>
    <col min="8705" max="8705" width="2" style="62" customWidth="1"/>
    <col min="8706" max="8706" width="11.5703125" style="62" customWidth="1"/>
    <col min="8707" max="8707" width="22.5703125" style="62" customWidth="1"/>
    <col min="8708" max="8708" width="17.140625" style="62" customWidth="1"/>
    <col min="8709" max="8709" width="19.140625" style="62" customWidth="1"/>
    <col min="8710" max="8710" width="23.5703125" style="62" customWidth="1"/>
    <col min="8711" max="8711" width="20" style="62" customWidth="1"/>
    <col min="8712" max="8712" width="13.28515625" style="62" customWidth="1"/>
    <col min="8713" max="8713" width="5.140625" style="62" customWidth="1"/>
    <col min="8714" max="8715" width="17" style="62" customWidth="1"/>
    <col min="8716" max="8716" width="16.5703125" style="62" customWidth="1"/>
    <col min="8717" max="8717" width="16.85546875" style="62" customWidth="1"/>
    <col min="8718" max="8960" width="0" style="62" hidden="1"/>
    <col min="8961" max="8961" width="2" style="62" customWidth="1"/>
    <col min="8962" max="8962" width="11.5703125" style="62" customWidth="1"/>
    <col min="8963" max="8963" width="22.5703125" style="62" customWidth="1"/>
    <col min="8964" max="8964" width="17.140625" style="62" customWidth="1"/>
    <col min="8965" max="8965" width="19.140625" style="62" customWidth="1"/>
    <col min="8966" max="8966" width="23.5703125" style="62" customWidth="1"/>
    <col min="8967" max="8967" width="20" style="62" customWidth="1"/>
    <col min="8968" max="8968" width="13.28515625" style="62" customWidth="1"/>
    <col min="8969" max="8969" width="5.140625" style="62" customWidth="1"/>
    <col min="8970" max="8971" width="17" style="62" customWidth="1"/>
    <col min="8972" max="8972" width="16.5703125" style="62" customWidth="1"/>
    <col min="8973" max="8973" width="16.85546875" style="62" customWidth="1"/>
    <col min="8974" max="9216" width="0" style="62" hidden="1"/>
    <col min="9217" max="9217" width="2" style="62" customWidth="1"/>
    <col min="9218" max="9218" width="11.5703125" style="62" customWidth="1"/>
    <col min="9219" max="9219" width="22.5703125" style="62" customWidth="1"/>
    <col min="9220" max="9220" width="17.140625" style="62" customWidth="1"/>
    <col min="9221" max="9221" width="19.140625" style="62" customWidth="1"/>
    <col min="9222" max="9222" width="23.5703125" style="62" customWidth="1"/>
    <col min="9223" max="9223" width="20" style="62" customWidth="1"/>
    <col min="9224" max="9224" width="13.28515625" style="62" customWidth="1"/>
    <col min="9225" max="9225" width="5.140625" style="62" customWidth="1"/>
    <col min="9226" max="9227" width="17" style="62" customWidth="1"/>
    <col min="9228" max="9228" width="16.5703125" style="62" customWidth="1"/>
    <col min="9229" max="9229" width="16.85546875" style="62" customWidth="1"/>
    <col min="9230" max="9472" width="0" style="62" hidden="1"/>
    <col min="9473" max="9473" width="2" style="62" customWidth="1"/>
    <col min="9474" max="9474" width="11.5703125" style="62" customWidth="1"/>
    <col min="9475" max="9475" width="22.5703125" style="62" customWidth="1"/>
    <col min="9476" max="9476" width="17.140625" style="62" customWidth="1"/>
    <col min="9477" max="9477" width="19.140625" style="62" customWidth="1"/>
    <col min="9478" max="9478" width="23.5703125" style="62" customWidth="1"/>
    <col min="9479" max="9479" width="20" style="62" customWidth="1"/>
    <col min="9480" max="9480" width="13.28515625" style="62" customWidth="1"/>
    <col min="9481" max="9481" width="5.140625" style="62" customWidth="1"/>
    <col min="9482" max="9483" width="17" style="62" customWidth="1"/>
    <col min="9484" max="9484" width="16.5703125" style="62" customWidth="1"/>
    <col min="9485" max="9485" width="16.85546875" style="62" customWidth="1"/>
    <col min="9486" max="9728" width="0" style="62" hidden="1"/>
    <col min="9729" max="9729" width="2" style="62" customWidth="1"/>
    <col min="9730" max="9730" width="11.5703125" style="62" customWidth="1"/>
    <col min="9731" max="9731" width="22.5703125" style="62" customWidth="1"/>
    <col min="9732" max="9732" width="17.140625" style="62" customWidth="1"/>
    <col min="9733" max="9733" width="19.140625" style="62" customWidth="1"/>
    <col min="9734" max="9734" width="23.5703125" style="62" customWidth="1"/>
    <col min="9735" max="9735" width="20" style="62" customWidth="1"/>
    <col min="9736" max="9736" width="13.28515625" style="62" customWidth="1"/>
    <col min="9737" max="9737" width="5.140625" style="62" customWidth="1"/>
    <col min="9738" max="9739" width="17" style="62" customWidth="1"/>
    <col min="9740" max="9740" width="16.5703125" style="62" customWidth="1"/>
    <col min="9741" max="9741" width="16.85546875" style="62" customWidth="1"/>
    <col min="9742" max="9984" width="0" style="62" hidden="1"/>
    <col min="9985" max="9985" width="2" style="62" customWidth="1"/>
    <col min="9986" max="9986" width="11.5703125" style="62" customWidth="1"/>
    <col min="9987" max="9987" width="22.5703125" style="62" customWidth="1"/>
    <col min="9988" max="9988" width="17.140625" style="62" customWidth="1"/>
    <col min="9989" max="9989" width="19.140625" style="62" customWidth="1"/>
    <col min="9990" max="9990" width="23.5703125" style="62" customWidth="1"/>
    <col min="9991" max="9991" width="20" style="62" customWidth="1"/>
    <col min="9992" max="9992" width="13.28515625" style="62" customWidth="1"/>
    <col min="9993" max="9993" width="5.140625" style="62" customWidth="1"/>
    <col min="9994" max="9995" width="17" style="62" customWidth="1"/>
    <col min="9996" max="9996" width="16.5703125" style="62" customWidth="1"/>
    <col min="9997" max="9997" width="16.85546875" style="62" customWidth="1"/>
    <col min="9998" max="10240" width="0" style="62" hidden="1"/>
    <col min="10241" max="10241" width="2" style="62" customWidth="1"/>
    <col min="10242" max="10242" width="11.5703125" style="62" customWidth="1"/>
    <col min="10243" max="10243" width="22.5703125" style="62" customWidth="1"/>
    <col min="10244" max="10244" width="17.140625" style="62" customWidth="1"/>
    <col min="10245" max="10245" width="19.140625" style="62" customWidth="1"/>
    <col min="10246" max="10246" width="23.5703125" style="62" customWidth="1"/>
    <col min="10247" max="10247" width="20" style="62" customWidth="1"/>
    <col min="10248" max="10248" width="13.28515625" style="62" customWidth="1"/>
    <col min="10249" max="10249" width="5.140625" style="62" customWidth="1"/>
    <col min="10250" max="10251" width="17" style="62" customWidth="1"/>
    <col min="10252" max="10252" width="16.5703125" style="62" customWidth="1"/>
    <col min="10253" max="10253" width="16.85546875" style="62" customWidth="1"/>
    <col min="10254" max="10496" width="0" style="62" hidden="1"/>
    <col min="10497" max="10497" width="2" style="62" customWidth="1"/>
    <col min="10498" max="10498" width="11.5703125" style="62" customWidth="1"/>
    <col min="10499" max="10499" width="22.5703125" style="62" customWidth="1"/>
    <col min="10500" max="10500" width="17.140625" style="62" customWidth="1"/>
    <col min="10501" max="10501" width="19.140625" style="62" customWidth="1"/>
    <col min="10502" max="10502" width="23.5703125" style="62" customWidth="1"/>
    <col min="10503" max="10503" width="20" style="62" customWidth="1"/>
    <col min="10504" max="10504" width="13.28515625" style="62" customWidth="1"/>
    <col min="10505" max="10505" width="5.140625" style="62" customWidth="1"/>
    <col min="10506" max="10507" width="17" style="62" customWidth="1"/>
    <col min="10508" max="10508" width="16.5703125" style="62" customWidth="1"/>
    <col min="10509" max="10509" width="16.85546875" style="62" customWidth="1"/>
    <col min="10510" max="10752" width="0" style="62" hidden="1"/>
    <col min="10753" max="10753" width="2" style="62" customWidth="1"/>
    <col min="10754" max="10754" width="11.5703125" style="62" customWidth="1"/>
    <col min="10755" max="10755" width="22.5703125" style="62" customWidth="1"/>
    <col min="10756" max="10756" width="17.140625" style="62" customWidth="1"/>
    <col min="10757" max="10757" width="19.140625" style="62" customWidth="1"/>
    <col min="10758" max="10758" width="23.5703125" style="62" customWidth="1"/>
    <col min="10759" max="10759" width="20" style="62" customWidth="1"/>
    <col min="10760" max="10760" width="13.28515625" style="62" customWidth="1"/>
    <col min="10761" max="10761" width="5.140625" style="62" customWidth="1"/>
    <col min="10762" max="10763" width="17" style="62" customWidth="1"/>
    <col min="10764" max="10764" width="16.5703125" style="62" customWidth="1"/>
    <col min="10765" max="10765" width="16.85546875" style="62" customWidth="1"/>
    <col min="10766" max="11008" width="0" style="62" hidden="1"/>
    <col min="11009" max="11009" width="2" style="62" customWidth="1"/>
    <col min="11010" max="11010" width="11.5703125" style="62" customWidth="1"/>
    <col min="11011" max="11011" width="22.5703125" style="62" customWidth="1"/>
    <col min="11012" max="11012" width="17.140625" style="62" customWidth="1"/>
    <col min="11013" max="11013" width="19.140625" style="62" customWidth="1"/>
    <col min="11014" max="11014" width="23.5703125" style="62" customWidth="1"/>
    <col min="11015" max="11015" width="20" style="62" customWidth="1"/>
    <col min="11016" max="11016" width="13.28515625" style="62" customWidth="1"/>
    <col min="11017" max="11017" width="5.140625" style="62" customWidth="1"/>
    <col min="11018" max="11019" width="17" style="62" customWidth="1"/>
    <col min="11020" max="11020" width="16.5703125" style="62" customWidth="1"/>
    <col min="11021" max="11021" width="16.85546875" style="62" customWidth="1"/>
    <col min="11022" max="11264" width="0" style="62" hidden="1"/>
    <col min="11265" max="11265" width="2" style="62" customWidth="1"/>
    <col min="11266" max="11266" width="11.5703125" style="62" customWidth="1"/>
    <col min="11267" max="11267" width="22.5703125" style="62" customWidth="1"/>
    <col min="11268" max="11268" width="17.140625" style="62" customWidth="1"/>
    <col min="11269" max="11269" width="19.140625" style="62" customWidth="1"/>
    <col min="11270" max="11270" width="23.5703125" style="62" customWidth="1"/>
    <col min="11271" max="11271" width="20" style="62" customWidth="1"/>
    <col min="11272" max="11272" width="13.28515625" style="62" customWidth="1"/>
    <col min="11273" max="11273" width="5.140625" style="62" customWidth="1"/>
    <col min="11274" max="11275" width="17" style="62" customWidth="1"/>
    <col min="11276" max="11276" width="16.5703125" style="62" customWidth="1"/>
    <col min="11277" max="11277" width="16.85546875" style="62" customWidth="1"/>
    <col min="11278" max="11520" width="0" style="62" hidden="1"/>
    <col min="11521" max="11521" width="2" style="62" customWidth="1"/>
    <col min="11522" max="11522" width="11.5703125" style="62" customWidth="1"/>
    <col min="11523" max="11523" width="22.5703125" style="62" customWidth="1"/>
    <col min="11524" max="11524" width="17.140625" style="62" customWidth="1"/>
    <col min="11525" max="11525" width="19.140625" style="62" customWidth="1"/>
    <col min="11526" max="11526" width="23.5703125" style="62" customWidth="1"/>
    <col min="11527" max="11527" width="20" style="62" customWidth="1"/>
    <col min="11528" max="11528" width="13.28515625" style="62" customWidth="1"/>
    <col min="11529" max="11529" width="5.140625" style="62" customWidth="1"/>
    <col min="11530" max="11531" width="17" style="62" customWidth="1"/>
    <col min="11532" max="11532" width="16.5703125" style="62" customWidth="1"/>
    <col min="11533" max="11533" width="16.85546875" style="62" customWidth="1"/>
    <col min="11534" max="11776" width="0" style="62" hidden="1"/>
    <col min="11777" max="11777" width="2" style="62" customWidth="1"/>
    <col min="11778" max="11778" width="11.5703125" style="62" customWidth="1"/>
    <col min="11779" max="11779" width="22.5703125" style="62" customWidth="1"/>
    <col min="11780" max="11780" width="17.140625" style="62" customWidth="1"/>
    <col min="11781" max="11781" width="19.140625" style="62" customWidth="1"/>
    <col min="11782" max="11782" width="23.5703125" style="62" customWidth="1"/>
    <col min="11783" max="11783" width="20" style="62" customWidth="1"/>
    <col min="11784" max="11784" width="13.28515625" style="62" customWidth="1"/>
    <col min="11785" max="11785" width="5.140625" style="62" customWidth="1"/>
    <col min="11786" max="11787" width="17" style="62" customWidth="1"/>
    <col min="11788" max="11788" width="16.5703125" style="62" customWidth="1"/>
    <col min="11789" max="11789" width="16.85546875" style="62" customWidth="1"/>
    <col min="11790" max="12032" width="0" style="62" hidden="1"/>
    <col min="12033" max="12033" width="2" style="62" customWidth="1"/>
    <col min="12034" max="12034" width="11.5703125" style="62" customWidth="1"/>
    <col min="12035" max="12035" width="22.5703125" style="62" customWidth="1"/>
    <col min="12036" max="12036" width="17.140625" style="62" customWidth="1"/>
    <col min="12037" max="12037" width="19.140625" style="62" customWidth="1"/>
    <col min="12038" max="12038" width="23.5703125" style="62" customWidth="1"/>
    <col min="12039" max="12039" width="20" style="62" customWidth="1"/>
    <col min="12040" max="12040" width="13.28515625" style="62" customWidth="1"/>
    <col min="12041" max="12041" width="5.140625" style="62" customWidth="1"/>
    <col min="12042" max="12043" width="17" style="62" customWidth="1"/>
    <col min="12044" max="12044" width="16.5703125" style="62" customWidth="1"/>
    <col min="12045" max="12045" width="16.85546875" style="62" customWidth="1"/>
    <col min="12046" max="12288" width="0" style="62" hidden="1"/>
    <col min="12289" max="12289" width="2" style="62" customWidth="1"/>
    <col min="12290" max="12290" width="11.5703125" style="62" customWidth="1"/>
    <col min="12291" max="12291" width="22.5703125" style="62" customWidth="1"/>
    <col min="12292" max="12292" width="17.140625" style="62" customWidth="1"/>
    <col min="12293" max="12293" width="19.140625" style="62" customWidth="1"/>
    <col min="12294" max="12294" width="23.5703125" style="62" customWidth="1"/>
    <col min="12295" max="12295" width="20" style="62" customWidth="1"/>
    <col min="12296" max="12296" width="13.28515625" style="62" customWidth="1"/>
    <col min="12297" max="12297" width="5.140625" style="62" customWidth="1"/>
    <col min="12298" max="12299" width="17" style="62" customWidth="1"/>
    <col min="12300" max="12300" width="16.5703125" style="62" customWidth="1"/>
    <col min="12301" max="12301" width="16.85546875" style="62" customWidth="1"/>
    <col min="12302" max="12544" width="0" style="62" hidden="1"/>
    <col min="12545" max="12545" width="2" style="62" customWidth="1"/>
    <col min="12546" max="12546" width="11.5703125" style="62" customWidth="1"/>
    <col min="12547" max="12547" width="22.5703125" style="62" customWidth="1"/>
    <col min="12548" max="12548" width="17.140625" style="62" customWidth="1"/>
    <col min="12549" max="12549" width="19.140625" style="62" customWidth="1"/>
    <col min="12550" max="12550" width="23.5703125" style="62" customWidth="1"/>
    <col min="12551" max="12551" width="20" style="62" customWidth="1"/>
    <col min="12552" max="12552" width="13.28515625" style="62" customWidth="1"/>
    <col min="12553" max="12553" width="5.140625" style="62" customWidth="1"/>
    <col min="12554" max="12555" width="17" style="62" customWidth="1"/>
    <col min="12556" max="12556" width="16.5703125" style="62" customWidth="1"/>
    <col min="12557" max="12557" width="16.85546875" style="62" customWidth="1"/>
    <col min="12558" max="12800" width="0" style="62" hidden="1"/>
    <col min="12801" max="12801" width="2" style="62" customWidth="1"/>
    <col min="12802" max="12802" width="11.5703125" style="62" customWidth="1"/>
    <col min="12803" max="12803" width="22.5703125" style="62" customWidth="1"/>
    <col min="12804" max="12804" width="17.140625" style="62" customWidth="1"/>
    <col min="12805" max="12805" width="19.140625" style="62" customWidth="1"/>
    <col min="12806" max="12806" width="23.5703125" style="62" customWidth="1"/>
    <col min="12807" max="12807" width="20" style="62" customWidth="1"/>
    <col min="12808" max="12808" width="13.28515625" style="62" customWidth="1"/>
    <col min="12809" max="12809" width="5.140625" style="62" customWidth="1"/>
    <col min="12810" max="12811" width="17" style="62" customWidth="1"/>
    <col min="12812" max="12812" width="16.5703125" style="62" customWidth="1"/>
    <col min="12813" max="12813" width="16.85546875" style="62" customWidth="1"/>
    <col min="12814" max="13056" width="0" style="62" hidden="1"/>
    <col min="13057" max="13057" width="2" style="62" customWidth="1"/>
    <col min="13058" max="13058" width="11.5703125" style="62" customWidth="1"/>
    <col min="13059" max="13059" width="22.5703125" style="62" customWidth="1"/>
    <col min="13060" max="13060" width="17.140625" style="62" customWidth="1"/>
    <col min="13061" max="13061" width="19.140625" style="62" customWidth="1"/>
    <col min="13062" max="13062" width="23.5703125" style="62" customWidth="1"/>
    <col min="13063" max="13063" width="20" style="62" customWidth="1"/>
    <col min="13064" max="13064" width="13.28515625" style="62" customWidth="1"/>
    <col min="13065" max="13065" width="5.140625" style="62" customWidth="1"/>
    <col min="13066" max="13067" width="17" style="62" customWidth="1"/>
    <col min="13068" max="13068" width="16.5703125" style="62" customWidth="1"/>
    <col min="13069" max="13069" width="16.85546875" style="62" customWidth="1"/>
    <col min="13070" max="13312" width="0" style="62" hidden="1"/>
    <col min="13313" max="13313" width="2" style="62" customWidth="1"/>
    <col min="13314" max="13314" width="11.5703125" style="62" customWidth="1"/>
    <col min="13315" max="13315" width="22.5703125" style="62" customWidth="1"/>
    <col min="13316" max="13316" width="17.140625" style="62" customWidth="1"/>
    <col min="13317" max="13317" width="19.140625" style="62" customWidth="1"/>
    <col min="13318" max="13318" width="23.5703125" style="62" customWidth="1"/>
    <col min="13319" max="13319" width="20" style="62" customWidth="1"/>
    <col min="13320" max="13320" width="13.28515625" style="62" customWidth="1"/>
    <col min="13321" max="13321" width="5.140625" style="62" customWidth="1"/>
    <col min="13322" max="13323" width="17" style="62" customWidth="1"/>
    <col min="13324" max="13324" width="16.5703125" style="62" customWidth="1"/>
    <col min="13325" max="13325" width="16.85546875" style="62" customWidth="1"/>
    <col min="13326" max="13568" width="0" style="62" hidden="1"/>
    <col min="13569" max="13569" width="2" style="62" customWidth="1"/>
    <col min="13570" max="13570" width="11.5703125" style="62" customWidth="1"/>
    <col min="13571" max="13571" width="22.5703125" style="62" customWidth="1"/>
    <col min="13572" max="13572" width="17.140625" style="62" customWidth="1"/>
    <col min="13573" max="13573" width="19.140625" style="62" customWidth="1"/>
    <col min="13574" max="13574" width="23.5703125" style="62" customWidth="1"/>
    <col min="13575" max="13575" width="20" style="62" customWidth="1"/>
    <col min="13576" max="13576" width="13.28515625" style="62" customWidth="1"/>
    <col min="13577" max="13577" width="5.140625" style="62" customWidth="1"/>
    <col min="13578" max="13579" width="17" style="62" customWidth="1"/>
    <col min="13580" max="13580" width="16.5703125" style="62" customWidth="1"/>
    <col min="13581" max="13581" width="16.85546875" style="62" customWidth="1"/>
    <col min="13582" max="13824" width="0" style="62" hidden="1"/>
    <col min="13825" max="13825" width="2" style="62" customWidth="1"/>
    <col min="13826" max="13826" width="11.5703125" style="62" customWidth="1"/>
    <col min="13827" max="13827" width="22.5703125" style="62" customWidth="1"/>
    <col min="13828" max="13828" width="17.140625" style="62" customWidth="1"/>
    <col min="13829" max="13829" width="19.140625" style="62" customWidth="1"/>
    <col min="13830" max="13830" width="23.5703125" style="62" customWidth="1"/>
    <col min="13831" max="13831" width="20" style="62" customWidth="1"/>
    <col min="13832" max="13832" width="13.28515625" style="62" customWidth="1"/>
    <col min="13833" max="13833" width="5.140625" style="62" customWidth="1"/>
    <col min="13834" max="13835" width="17" style="62" customWidth="1"/>
    <col min="13836" max="13836" width="16.5703125" style="62" customWidth="1"/>
    <col min="13837" max="13837" width="16.85546875" style="62" customWidth="1"/>
    <col min="13838" max="14080" width="0" style="62" hidden="1"/>
    <col min="14081" max="14081" width="2" style="62" customWidth="1"/>
    <col min="14082" max="14082" width="11.5703125" style="62" customWidth="1"/>
    <col min="14083" max="14083" width="22.5703125" style="62" customWidth="1"/>
    <col min="14084" max="14084" width="17.140625" style="62" customWidth="1"/>
    <col min="14085" max="14085" width="19.140625" style="62" customWidth="1"/>
    <col min="14086" max="14086" width="23.5703125" style="62" customWidth="1"/>
    <col min="14087" max="14087" width="20" style="62" customWidth="1"/>
    <col min="14088" max="14088" width="13.28515625" style="62" customWidth="1"/>
    <col min="14089" max="14089" width="5.140625" style="62" customWidth="1"/>
    <col min="14090" max="14091" width="17" style="62" customWidth="1"/>
    <col min="14092" max="14092" width="16.5703125" style="62" customWidth="1"/>
    <col min="14093" max="14093" width="16.85546875" style="62" customWidth="1"/>
    <col min="14094" max="14336" width="0" style="62" hidden="1"/>
    <col min="14337" max="14337" width="2" style="62" customWidth="1"/>
    <col min="14338" max="14338" width="11.5703125" style="62" customWidth="1"/>
    <col min="14339" max="14339" width="22.5703125" style="62" customWidth="1"/>
    <col min="14340" max="14340" width="17.140625" style="62" customWidth="1"/>
    <col min="14341" max="14341" width="19.140625" style="62" customWidth="1"/>
    <col min="14342" max="14342" width="23.5703125" style="62" customWidth="1"/>
    <col min="14343" max="14343" width="20" style="62" customWidth="1"/>
    <col min="14344" max="14344" width="13.28515625" style="62" customWidth="1"/>
    <col min="14345" max="14345" width="5.140625" style="62" customWidth="1"/>
    <col min="14346" max="14347" width="17" style="62" customWidth="1"/>
    <col min="14348" max="14348" width="16.5703125" style="62" customWidth="1"/>
    <col min="14349" max="14349" width="16.85546875" style="62" customWidth="1"/>
    <col min="14350" max="14592" width="0" style="62" hidden="1"/>
    <col min="14593" max="14593" width="2" style="62" customWidth="1"/>
    <col min="14594" max="14594" width="11.5703125" style="62" customWidth="1"/>
    <col min="14595" max="14595" width="22.5703125" style="62" customWidth="1"/>
    <col min="14596" max="14596" width="17.140625" style="62" customWidth="1"/>
    <col min="14597" max="14597" width="19.140625" style="62" customWidth="1"/>
    <col min="14598" max="14598" width="23.5703125" style="62" customWidth="1"/>
    <col min="14599" max="14599" width="20" style="62" customWidth="1"/>
    <col min="14600" max="14600" width="13.28515625" style="62" customWidth="1"/>
    <col min="14601" max="14601" width="5.140625" style="62" customWidth="1"/>
    <col min="14602" max="14603" width="17" style="62" customWidth="1"/>
    <col min="14604" max="14604" width="16.5703125" style="62" customWidth="1"/>
    <col min="14605" max="14605" width="16.85546875" style="62" customWidth="1"/>
    <col min="14606" max="14848" width="0" style="62" hidden="1"/>
    <col min="14849" max="14849" width="2" style="62" customWidth="1"/>
    <col min="14850" max="14850" width="11.5703125" style="62" customWidth="1"/>
    <col min="14851" max="14851" width="22.5703125" style="62" customWidth="1"/>
    <col min="14852" max="14852" width="17.140625" style="62" customWidth="1"/>
    <col min="14853" max="14853" width="19.140625" style="62" customWidth="1"/>
    <col min="14854" max="14854" width="23.5703125" style="62" customWidth="1"/>
    <col min="14855" max="14855" width="20" style="62" customWidth="1"/>
    <col min="14856" max="14856" width="13.28515625" style="62" customWidth="1"/>
    <col min="14857" max="14857" width="5.140625" style="62" customWidth="1"/>
    <col min="14858" max="14859" width="17" style="62" customWidth="1"/>
    <col min="14860" max="14860" width="16.5703125" style="62" customWidth="1"/>
    <col min="14861" max="14861" width="16.85546875" style="62" customWidth="1"/>
    <col min="14862" max="15104" width="0" style="62" hidden="1"/>
    <col min="15105" max="15105" width="2" style="62" customWidth="1"/>
    <col min="15106" max="15106" width="11.5703125" style="62" customWidth="1"/>
    <col min="15107" max="15107" width="22.5703125" style="62" customWidth="1"/>
    <col min="15108" max="15108" width="17.140625" style="62" customWidth="1"/>
    <col min="15109" max="15109" width="19.140625" style="62" customWidth="1"/>
    <col min="15110" max="15110" width="23.5703125" style="62" customWidth="1"/>
    <col min="15111" max="15111" width="20" style="62" customWidth="1"/>
    <col min="15112" max="15112" width="13.28515625" style="62" customWidth="1"/>
    <col min="15113" max="15113" width="5.140625" style="62" customWidth="1"/>
    <col min="15114" max="15115" width="17" style="62" customWidth="1"/>
    <col min="15116" max="15116" width="16.5703125" style="62" customWidth="1"/>
    <col min="15117" max="15117" width="16.85546875" style="62" customWidth="1"/>
    <col min="15118" max="15360" width="0" style="62" hidden="1"/>
    <col min="15361" max="15361" width="2" style="62" customWidth="1"/>
    <col min="15362" max="15362" width="11.5703125" style="62" customWidth="1"/>
    <col min="15363" max="15363" width="22.5703125" style="62" customWidth="1"/>
    <col min="15364" max="15364" width="17.140625" style="62" customWidth="1"/>
    <col min="15365" max="15365" width="19.140625" style="62" customWidth="1"/>
    <col min="15366" max="15366" width="23.5703125" style="62" customWidth="1"/>
    <col min="15367" max="15367" width="20" style="62" customWidth="1"/>
    <col min="15368" max="15368" width="13.28515625" style="62" customWidth="1"/>
    <col min="15369" max="15369" width="5.140625" style="62" customWidth="1"/>
    <col min="15370" max="15371" width="17" style="62" customWidth="1"/>
    <col min="15372" max="15372" width="16.5703125" style="62" customWidth="1"/>
    <col min="15373" max="15373" width="16.85546875" style="62" customWidth="1"/>
    <col min="15374" max="15616" width="0" style="62" hidden="1"/>
    <col min="15617" max="15617" width="2" style="62" customWidth="1"/>
    <col min="15618" max="15618" width="11.5703125" style="62" customWidth="1"/>
    <col min="15619" max="15619" width="22.5703125" style="62" customWidth="1"/>
    <col min="15620" max="15620" width="17.140625" style="62" customWidth="1"/>
    <col min="15621" max="15621" width="19.140625" style="62" customWidth="1"/>
    <col min="15622" max="15622" width="23.5703125" style="62" customWidth="1"/>
    <col min="15623" max="15623" width="20" style="62" customWidth="1"/>
    <col min="15624" max="15624" width="13.28515625" style="62" customWidth="1"/>
    <col min="15625" max="15625" width="5.140625" style="62" customWidth="1"/>
    <col min="15626" max="15627" width="17" style="62" customWidth="1"/>
    <col min="15628" max="15628" width="16.5703125" style="62" customWidth="1"/>
    <col min="15629" max="15629" width="16.85546875" style="62" customWidth="1"/>
    <col min="15630" max="15872" width="0" style="62" hidden="1"/>
    <col min="15873" max="15873" width="2" style="62" customWidth="1"/>
    <col min="15874" max="15874" width="11.5703125" style="62" customWidth="1"/>
    <col min="15875" max="15875" width="22.5703125" style="62" customWidth="1"/>
    <col min="15876" max="15876" width="17.140625" style="62" customWidth="1"/>
    <col min="15877" max="15877" width="19.140625" style="62" customWidth="1"/>
    <col min="15878" max="15878" width="23.5703125" style="62" customWidth="1"/>
    <col min="15879" max="15879" width="20" style="62" customWidth="1"/>
    <col min="15880" max="15880" width="13.28515625" style="62" customWidth="1"/>
    <col min="15881" max="15881" width="5.140625" style="62" customWidth="1"/>
    <col min="15882" max="15883" width="17" style="62" customWidth="1"/>
    <col min="15884" max="15884" width="16.5703125" style="62" customWidth="1"/>
    <col min="15885" max="15885" width="16.85546875" style="62" customWidth="1"/>
    <col min="15886" max="16128" width="0" style="62" hidden="1"/>
    <col min="16129" max="16129" width="2" style="62" customWidth="1"/>
    <col min="16130" max="16130" width="11.5703125" style="62" customWidth="1"/>
    <col min="16131" max="16131" width="22.5703125" style="62" customWidth="1"/>
    <col min="16132" max="16132" width="17.140625" style="62" customWidth="1"/>
    <col min="16133" max="16133" width="19.140625" style="62" customWidth="1"/>
    <col min="16134" max="16134" width="23.5703125" style="62" customWidth="1"/>
    <col min="16135" max="16135" width="20" style="62" customWidth="1"/>
    <col min="16136" max="16136" width="13.28515625" style="62" customWidth="1"/>
    <col min="16137" max="16137" width="5.140625" style="62" customWidth="1"/>
    <col min="16138" max="16139" width="17" style="62" customWidth="1"/>
    <col min="16140" max="16140" width="16.5703125" style="62" customWidth="1"/>
    <col min="16141" max="16141" width="16.85546875" style="62" customWidth="1"/>
    <col min="16142" max="16384" width="0" style="62" hidden="1"/>
  </cols>
  <sheetData>
    <row r="1" spans="1:21">
      <c r="E1" s="64" t="s">
        <v>18</v>
      </c>
      <c r="F1" s="65">
        <v>100</v>
      </c>
    </row>
    <row r="2" spans="1:21">
      <c r="B2" s="62" t="s">
        <v>19</v>
      </c>
      <c r="E2" s="64" t="s">
        <v>20</v>
      </c>
      <c r="F2" s="67">
        <f>F1*1/26</f>
        <v>3.8461538461538463</v>
      </c>
    </row>
    <row r="3" spans="1:21" ht="18.75">
      <c r="E3" s="64" t="s">
        <v>21</v>
      </c>
      <c r="F3" s="65">
        <v>8</v>
      </c>
      <c r="J3" s="136" t="s">
        <v>22</v>
      </c>
      <c r="K3" s="136"/>
      <c r="L3" s="136"/>
      <c r="M3" s="136"/>
      <c r="U3" s="68" t="b">
        <f>ISERROR(FIND("/",U4))</f>
        <v>1</v>
      </c>
    </row>
    <row r="4" spans="1:21">
      <c r="E4" s="64" t="s">
        <v>23</v>
      </c>
      <c r="F4" s="67">
        <f>F2/F3</f>
        <v>0.48076923076923078</v>
      </c>
      <c r="U4" s="68" t="s">
        <v>24</v>
      </c>
    </row>
    <row r="5" spans="1:21" ht="15.75">
      <c r="B5" s="69"/>
      <c r="C5" s="70"/>
      <c r="D5" s="71"/>
      <c r="E5" s="72" t="s">
        <v>25</v>
      </c>
      <c r="F5" s="73">
        <f>F4/60</f>
        <v>8.0128205128205138E-3</v>
      </c>
      <c r="H5" s="74" t="s">
        <v>26</v>
      </c>
      <c r="J5" s="75" t="s">
        <v>27</v>
      </c>
      <c r="K5" s="76" t="s">
        <v>28</v>
      </c>
      <c r="L5" s="77" t="s">
        <v>29</v>
      </c>
      <c r="M5" s="77" t="s">
        <v>30</v>
      </c>
      <c r="N5" s="78" t="s">
        <v>31</v>
      </c>
      <c r="O5" s="78" t="s">
        <v>32</v>
      </c>
      <c r="U5" s="68"/>
    </row>
    <row r="6" spans="1:21" ht="15.75">
      <c r="A6" s="63"/>
      <c r="B6" s="63"/>
      <c r="E6" s="64" t="s">
        <v>33</v>
      </c>
      <c r="F6" s="79">
        <v>200</v>
      </c>
      <c r="G6" s="80" t="s">
        <v>34</v>
      </c>
      <c r="H6" s="81">
        <f>F6*F5</f>
        <v>1.6025641025641029</v>
      </c>
      <c r="J6" s="82">
        <v>0.3125</v>
      </c>
      <c r="K6" s="82">
        <v>0.64583333333333337</v>
      </c>
      <c r="L6" s="82">
        <v>0.3125</v>
      </c>
      <c r="M6" s="82">
        <v>0.64583333333333337</v>
      </c>
      <c r="N6" s="83"/>
      <c r="O6" s="83"/>
      <c r="U6" s="68"/>
    </row>
    <row r="7" spans="1:21" ht="23.25">
      <c r="B7" s="137" t="s">
        <v>35</v>
      </c>
      <c r="C7" s="137"/>
      <c r="D7" s="137"/>
      <c r="E7" s="137"/>
      <c r="F7" s="137"/>
      <c r="G7" s="137"/>
      <c r="H7" s="137"/>
      <c r="J7" s="70"/>
      <c r="K7" s="70"/>
      <c r="L7" s="70"/>
      <c r="M7" s="70"/>
      <c r="N7" s="83"/>
      <c r="O7" s="83"/>
      <c r="U7" s="68"/>
    </row>
    <row r="8" spans="1:21" ht="15.75">
      <c r="J8" s="70"/>
      <c r="K8" s="70"/>
      <c r="L8" s="70"/>
      <c r="M8" s="70"/>
      <c r="N8" s="83"/>
      <c r="O8" s="83"/>
    </row>
    <row r="9" spans="1:21" ht="21" customHeight="1">
      <c r="A9" s="84"/>
      <c r="B9" s="85" t="s">
        <v>36</v>
      </c>
      <c r="C9" s="85" t="s">
        <v>37</v>
      </c>
      <c r="D9" s="85" t="s">
        <v>38</v>
      </c>
      <c r="E9" s="85" t="s">
        <v>39</v>
      </c>
      <c r="F9" s="85" t="s">
        <v>40</v>
      </c>
      <c r="G9" s="85" t="s">
        <v>41</v>
      </c>
      <c r="H9" s="85" t="s">
        <v>1</v>
      </c>
      <c r="J9" s="70"/>
      <c r="K9" s="70"/>
      <c r="L9" s="70"/>
      <c r="M9" s="70"/>
      <c r="N9" s="83"/>
      <c r="O9" s="83"/>
    </row>
    <row r="10" spans="1:21" ht="15.75">
      <c r="A10" s="86"/>
      <c r="B10" s="87">
        <v>0.36458333333333331</v>
      </c>
      <c r="C10" s="88" t="str">
        <f>IF(B10="","غائب",IF(B10=$J$6," تــم الحضور في الموعد المحدد",IF(B10&lt;$J$6,"تم الحضور قبل الموعد المحدد",IF(B10&gt;$J$6,"تم الحضور بعد الموعد المحدد",""))))</f>
        <v>تم الحضور بعد الموعد المحدد</v>
      </c>
      <c r="D10" s="88" t="str">
        <f>IF(C10="غائب","4:30",IF(C10=$O$6,B10-$J$6,""))</f>
        <v/>
      </c>
      <c r="E10" s="87">
        <v>0.5625</v>
      </c>
      <c r="F10" s="88" t="str">
        <f>IF(E10="","غائب",IF(E10=$K$6,"تـم الإنصراف في الموعد المحدد ",IF(E10&lt;$K$6,"تم الإنصراف قبل الموعد ",IF(E10&gt;$K$6," تم الإنصراف بعد الموعد المحدد ",""))))</f>
        <v xml:space="preserve">تم الإنصراف قبل الموعد </v>
      </c>
      <c r="G10" s="88">
        <f>IF(F10="غائب","0",IF(E10&lt;$K$6,$K$6-E10,""))</f>
        <v>8.333333333333337E-2</v>
      </c>
      <c r="H10" s="89">
        <v>40544</v>
      </c>
      <c r="J10" s="70"/>
      <c r="K10" s="70"/>
      <c r="L10" s="70"/>
      <c r="M10" s="70"/>
      <c r="N10" s="83"/>
      <c r="O10" s="83"/>
    </row>
    <row r="11" spans="1:21" ht="15.75">
      <c r="A11" s="86"/>
      <c r="B11" s="87"/>
      <c r="C11" s="88" t="str">
        <f t="shared" ref="C11:C40" si="0">IF(B11="","غائب",IF(B11=$J$6," تــم الحضور في الموعد المحدد",IF(B11&lt;$J$6,"تم الحضور قبل الموعد المحدد",IF(B11&gt;$J$6,"تم الحضور بعد الموعد المحدد",""))))</f>
        <v>غائب</v>
      </c>
      <c r="D11" s="88" t="str">
        <f t="shared" ref="D11:D40" si="1">IF(C11="غائب","4:30",IF(C11=$O$6,B11-$J$6,""))</f>
        <v>4:30</v>
      </c>
      <c r="E11" s="87"/>
      <c r="F11" s="88" t="str">
        <f t="shared" ref="F11:F40" si="2">IF(E11="","غائب",IF(E11=$K$6,"تـم الإنصراف في الموعد المحدد ",IF(E11&lt;$K$6,"تم الإنصراف قبل الموعد ",IF(E11&gt;$K$6," تم الإنصراف بعد الموعد المحدد ",""))))</f>
        <v>غائب</v>
      </c>
      <c r="G11" s="88" t="str">
        <f t="shared" ref="G11:G40" si="3">IF(F11="غائب","0",IF(E11&lt;$K$6,$K$6-E11,""))</f>
        <v>0</v>
      </c>
      <c r="H11" s="89">
        <v>40545</v>
      </c>
      <c r="J11" s="70"/>
      <c r="K11" s="70"/>
      <c r="L11" s="70"/>
      <c r="M11" s="70"/>
      <c r="N11" s="83"/>
      <c r="O11" s="83"/>
    </row>
    <row r="12" spans="1:21" ht="15.75">
      <c r="A12" s="86"/>
      <c r="B12" s="87"/>
      <c r="C12" s="88" t="str">
        <f t="shared" si="0"/>
        <v>غائب</v>
      </c>
      <c r="D12" s="88" t="str">
        <f t="shared" si="1"/>
        <v>4:30</v>
      </c>
      <c r="E12" s="87"/>
      <c r="F12" s="88" t="str">
        <f t="shared" si="2"/>
        <v>غائب</v>
      </c>
      <c r="G12" s="88" t="str">
        <f t="shared" si="3"/>
        <v>0</v>
      </c>
      <c r="H12" s="89">
        <v>40546</v>
      </c>
      <c r="J12" s="70"/>
      <c r="K12" s="70"/>
      <c r="L12" s="70"/>
      <c r="M12" s="70"/>
      <c r="N12" s="83"/>
      <c r="O12" s="83"/>
    </row>
    <row r="13" spans="1:21" ht="15.75">
      <c r="A13" s="86"/>
      <c r="B13" s="87"/>
      <c r="C13" s="88" t="str">
        <f t="shared" si="0"/>
        <v>غائب</v>
      </c>
      <c r="D13" s="88" t="str">
        <f t="shared" si="1"/>
        <v>4:30</v>
      </c>
      <c r="E13" s="87"/>
      <c r="F13" s="88" t="str">
        <f t="shared" si="2"/>
        <v>غائب</v>
      </c>
      <c r="G13" s="88" t="str">
        <f t="shared" si="3"/>
        <v>0</v>
      </c>
      <c r="H13" s="89">
        <v>40547</v>
      </c>
      <c r="J13" s="70"/>
      <c r="K13" s="70"/>
      <c r="L13" s="70"/>
      <c r="M13" s="70"/>
      <c r="N13" s="83"/>
      <c r="O13" s="83"/>
    </row>
    <row r="14" spans="1:21" ht="15.75">
      <c r="A14" s="86"/>
      <c r="B14" s="87"/>
      <c r="C14" s="88" t="str">
        <f t="shared" si="0"/>
        <v>غائب</v>
      </c>
      <c r="D14" s="88" t="str">
        <f t="shared" si="1"/>
        <v>4:30</v>
      </c>
      <c r="E14" s="87"/>
      <c r="F14" s="88" t="str">
        <f t="shared" si="2"/>
        <v>غائب</v>
      </c>
      <c r="G14" s="88" t="str">
        <f t="shared" si="3"/>
        <v>0</v>
      </c>
      <c r="H14" s="89">
        <v>40548</v>
      </c>
      <c r="J14" s="70"/>
      <c r="K14" s="70"/>
      <c r="L14" s="70"/>
      <c r="M14" s="70"/>
      <c r="N14" s="83"/>
      <c r="O14" s="83"/>
    </row>
    <row r="15" spans="1:21" ht="15.75">
      <c r="A15" s="86"/>
      <c r="B15" s="87"/>
      <c r="C15" s="88" t="str">
        <f t="shared" si="0"/>
        <v>غائب</v>
      </c>
      <c r="D15" s="88" t="str">
        <f t="shared" si="1"/>
        <v>4:30</v>
      </c>
      <c r="E15" s="87"/>
      <c r="F15" s="88" t="str">
        <f t="shared" si="2"/>
        <v>غائب</v>
      </c>
      <c r="G15" s="88" t="str">
        <f t="shared" si="3"/>
        <v>0</v>
      </c>
      <c r="H15" s="89">
        <v>40549</v>
      </c>
      <c r="J15" s="70"/>
      <c r="K15" s="70"/>
      <c r="L15" s="70"/>
      <c r="M15" s="70"/>
      <c r="N15" s="83"/>
      <c r="O15" s="83"/>
    </row>
    <row r="16" spans="1:21" ht="15.75">
      <c r="A16" s="86"/>
      <c r="B16" s="87"/>
      <c r="C16" s="88" t="str">
        <f t="shared" si="0"/>
        <v>غائب</v>
      </c>
      <c r="D16" s="88" t="str">
        <f t="shared" si="1"/>
        <v>4:30</v>
      </c>
      <c r="E16" s="87"/>
      <c r="F16" s="88" t="str">
        <f t="shared" si="2"/>
        <v>غائب</v>
      </c>
      <c r="G16" s="88" t="str">
        <f t="shared" si="3"/>
        <v>0</v>
      </c>
      <c r="H16" s="89">
        <v>40550</v>
      </c>
      <c r="J16" s="70"/>
      <c r="K16" s="70"/>
      <c r="L16" s="70"/>
      <c r="M16" s="70"/>
      <c r="N16" s="83"/>
      <c r="O16" s="83"/>
    </row>
    <row r="17" spans="1:18" ht="15.75">
      <c r="A17" s="86"/>
      <c r="B17" s="87"/>
      <c r="C17" s="88" t="str">
        <f t="shared" si="0"/>
        <v>غائب</v>
      </c>
      <c r="D17" s="88" t="str">
        <f t="shared" si="1"/>
        <v>4:30</v>
      </c>
      <c r="E17" s="87"/>
      <c r="F17" s="88" t="str">
        <f t="shared" si="2"/>
        <v>غائب</v>
      </c>
      <c r="G17" s="88" t="str">
        <f t="shared" si="3"/>
        <v>0</v>
      </c>
      <c r="H17" s="89">
        <v>40551</v>
      </c>
      <c r="J17" s="70"/>
      <c r="K17" s="70"/>
      <c r="L17" s="70"/>
      <c r="M17" s="70"/>
      <c r="N17" s="83"/>
      <c r="O17" s="83"/>
    </row>
    <row r="18" spans="1:18" ht="15.75">
      <c r="A18" s="86"/>
      <c r="B18" s="87"/>
      <c r="C18" s="88" t="str">
        <f t="shared" si="0"/>
        <v>غائب</v>
      </c>
      <c r="D18" s="88" t="str">
        <f t="shared" si="1"/>
        <v>4:30</v>
      </c>
      <c r="E18" s="87"/>
      <c r="F18" s="88" t="str">
        <f t="shared" si="2"/>
        <v>غائب</v>
      </c>
      <c r="G18" s="88" t="str">
        <f t="shared" si="3"/>
        <v>0</v>
      </c>
      <c r="H18" s="89">
        <v>40552</v>
      </c>
      <c r="J18" s="70"/>
      <c r="K18" s="70"/>
      <c r="L18" s="70"/>
      <c r="M18" s="70"/>
      <c r="N18" s="83"/>
      <c r="O18" s="83"/>
    </row>
    <row r="19" spans="1:18" ht="15.75">
      <c r="A19" s="86"/>
      <c r="B19" s="87"/>
      <c r="C19" s="88" t="str">
        <f t="shared" si="0"/>
        <v>غائب</v>
      </c>
      <c r="D19" s="88" t="str">
        <f t="shared" si="1"/>
        <v>4:30</v>
      </c>
      <c r="E19" s="87"/>
      <c r="F19" s="88" t="str">
        <f t="shared" si="2"/>
        <v>غائب</v>
      </c>
      <c r="G19" s="88" t="str">
        <f t="shared" si="3"/>
        <v>0</v>
      </c>
      <c r="H19" s="89">
        <v>40553</v>
      </c>
      <c r="J19" s="70"/>
      <c r="K19" s="70"/>
      <c r="L19" s="70"/>
      <c r="M19" s="70"/>
      <c r="N19" s="83"/>
      <c r="O19" s="83"/>
      <c r="R19" s="90"/>
    </row>
    <row r="20" spans="1:18" ht="15.75">
      <c r="A20" s="86"/>
      <c r="B20" s="87"/>
      <c r="C20" s="88" t="str">
        <f t="shared" si="0"/>
        <v>غائب</v>
      </c>
      <c r="D20" s="88" t="str">
        <f t="shared" si="1"/>
        <v>4:30</v>
      </c>
      <c r="E20" s="87"/>
      <c r="F20" s="88" t="str">
        <f t="shared" si="2"/>
        <v>غائب</v>
      </c>
      <c r="G20" s="88" t="str">
        <f t="shared" si="3"/>
        <v>0</v>
      </c>
      <c r="H20" s="89">
        <v>40554</v>
      </c>
      <c r="J20" s="70"/>
      <c r="K20" s="70"/>
      <c r="L20" s="70"/>
      <c r="M20" s="70"/>
      <c r="N20" s="83"/>
      <c r="O20" s="83"/>
    </row>
    <row r="21" spans="1:18" ht="15.75">
      <c r="A21" s="86"/>
      <c r="B21" s="87"/>
      <c r="C21" s="88" t="str">
        <f t="shared" si="0"/>
        <v>غائب</v>
      </c>
      <c r="D21" s="88" t="str">
        <f t="shared" si="1"/>
        <v>4:30</v>
      </c>
      <c r="E21" s="87"/>
      <c r="F21" s="88" t="str">
        <f t="shared" si="2"/>
        <v>غائب</v>
      </c>
      <c r="G21" s="88" t="str">
        <f t="shared" si="3"/>
        <v>0</v>
      </c>
      <c r="H21" s="89">
        <v>40555</v>
      </c>
      <c r="J21" s="70"/>
      <c r="K21" s="70"/>
      <c r="L21" s="70"/>
      <c r="M21" s="70"/>
      <c r="N21" s="83"/>
      <c r="O21" s="83"/>
    </row>
    <row r="22" spans="1:18" ht="15.75">
      <c r="A22" s="86"/>
      <c r="B22" s="87"/>
      <c r="C22" s="88" t="str">
        <f t="shared" si="0"/>
        <v>غائب</v>
      </c>
      <c r="D22" s="88" t="str">
        <f t="shared" si="1"/>
        <v>4:30</v>
      </c>
      <c r="E22" s="87"/>
      <c r="F22" s="88" t="str">
        <f t="shared" si="2"/>
        <v>غائب</v>
      </c>
      <c r="G22" s="88" t="str">
        <f t="shared" si="3"/>
        <v>0</v>
      </c>
      <c r="H22" s="89">
        <v>40556</v>
      </c>
      <c r="J22" s="70"/>
      <c r="K22" s="70"/>
      <c r="L22" s="70"/>
      <c r="M22" s="70"/>
      <c r="N22" s="83"/>
      <c r="O22" s="83"/>
    </row>
    <row r="23" spans="1:18" ht="15.75">
      <c r="A23" s="86"/>
      <c r="B23" s="87"/>
      <c r="C23" s="88" t="str">
        <f t="shared" si="0"/>
        <v>غائب</v>
      </c>
      <c r="D23" s="88" t="str">
        <f t="shared" si="1"/>
        <v>4:30</v>
      </c>
      <c r="E23" s="87"/>
      <c r="F23" s="88" t="str">
        <f t="shared" si="2"/>
        <v>غائب</v>
      </c>
      <c r="G23" s="88" t="str">
        <f t="shared" si="3"/>
        <v>0</v>
      </c>
      <c r="H23" s="89">
        <v>40557</v>
      </c>
      <c r="J23" s="70"/>
      <c r="K23" s="70"/>
      <c r="L23" s="70"/>
      <c r="M23" s="70"/>
      <c r="N23" s="83"/>
      <c r="O23" s="83"/>
    </row>
    <row r="24" spans="1:18" ht="15.75">
      <c r="A24" s="86"/>
      <c r="B24" s="87"/>
      <c r="C24" s="88" t="str">
        <f t="shared" si="0"/>
        <v>غائب</v>
      </c>
      <c r="D24" s="88" t="str">
        <f t="shared" si="1"/>
        <v>4:30</v>
      </c>
      <c r="E24" s="87"/>
      <c r="F24" s="88" t="str">
        <f t="shared" si="2"/>
        <v>غائب</v>
      </c>
      <c r="G24" s="88" t="str">
        <f t="shared" si="3"/>
        <v>0</v>
      </c>
      <c r="H24" s="89">
        <v>40558</v>
      </c>
      <c r="J24" s="70"/>
      <c r="K24" s="70"/>
      <c r="L24" s="70"/>
      <c r="M24" s="70"/>
      <c r="N24" s="83"/>
      <c r="O24" s="83"/>
    </row>
    <row r="25" spans="1:18" ht="15.75">
      <c r="A25" s="86"/>
      <c r="B25" s="87"/>
      <c r="C25" s="88" t="str">
        <f t="shared" si="0"/>
        <v>غائب</v>
      </c>
      <c r="D25" s="88" t="str">
        <f t="shared" si="1"/>
        <v>4:30</v>
      </c>
      <c r="E25" s="87"/>
      <c r="F25" s="88" t="str">
        <f t="shared" si="2"/>
        <v>غائب</v>
      </c>
      <c r="G25" s="88" t="str">
        <f t="shared" si="3"/>
        <v>0</v>
      </c>
      <c r="H25" s="89">
        <v>40559</v>
      </c>
      <c r="J25" s="70"/>
      <c r="K25" s="70"/>
      <c r="L25" s="70"/>
      <c r="M25" s="70"/>
      <c r="N25" s="83"/>
      <c r="O25" s="83"/>
    </row>
    <row r="26" spans="1:18" ht="15.75">
      <c r="A26" s="86"/>
      <c r="B26" s="87"/>
      <c r="C26" s="88" t="str">
        <f t="shared" si="0"/>
        <v>غائب</v>
      </c>
      <c r="D26" s="88" t="str">
        <f t="shared" si="1"/>
        <v>4:30</v>
      </c>
      <c r="E26" s="87"/>
      <c r="F26" s="88" t="str">
        <f t="shared" si="2"/>
        <v>غائب</v>
      </c>
      <c r="G26" s="88" t="str">
        <f t="shared" si="3"/>
        <v>0</v>
      </c>
      <c r="H26" s="89">
        <v>40560</v>
      </c>
      <c r="J26" s="70"/>
      <c r="K26" s="70"/>
      <c r="L26" s="70"/>
      <c r="M26" s="70"/>
      <c r="N26" s="83"/>
      <c r="O26" s="83"/>
    </row>
    <row r="27" spans="1:18" ht="15.75">
      <c r="A27" s="86"/>
      <c r="B27" s="87"/>
      <c r="C27" s="88" t="str">
        <f t="shared" si="0"/>
        <v>غائب</v>
      </c>
      <c r="D27" s="88" t="str">
        <f t="shared" si="1"/>
        <v>4:30</v>
      </c>
      <c r="E27" s="87"/>
      <c r="F27" s="88" t="str">
        <f t="shared" si="2"/>
        <v>غائب</v>
      </c>
      <c r="G27" s="88" t="str">
        <f t="shared" si="3"/>
        <v>0</v>
      </c>
      <c r="H27" s="89">
        <v>40561</v>
      </c>
      <c r="J27" s="70"/>
      <c r="K27" s="70"/>
      <c r="L27" s="70"/>
      <c r="M27" s="70"/>
      <c r="N27" s="83"/>
      <c r="O27" s="83"/>
    </row>
    <row r="28" spans="1:18" ht="15.75">
      <c r="A28" s="86"/>
      <c r="B28" s="87"/>
      <c r="C28" s="88" t="str">
        <f t="shared" si="0"/>
        <v>غائب</v>
      </c>
      <c r="D28" s="88" t="str">
        <f t="shared" si="1"/>
        <v>4:30</v>
      </c>
      <c r="E28" s="87"/>
      <c r="F28" s="88" t="str">
        <f t="shared" si="2"/>
        <v>غائب</v>
      </c>
      <c r="G28" s="88" t="str">
        <f t="shared" si="3"/>
        <v>0</v>
      </c>
      <c r="H28" s="89">
        <v>40562</v>
      </c>
      <c r="J28" s="70"/>
      <c r="K28" s="70"/>
      <c r="L28" s="70"/>
      <c r="M28" s="70"/>
      <c r="N28" s="83"/>
      <c r="O28" s="83"/>
    </row>
    <row r="29" spans="1:18" ht="15.75">
      <c r="A29" s="86"/>
      <c r="B29" s="87"/>
      <c r="C29" s="88" t="str">
        <f t="shared" si="0"/>
        <v>غائب</v>
      </c>
      <c r="D29" s="88" t="str">
        <f t="shared" si="1"/>
        <v>4:30</v>
      </c>
      <c r="E29" s="87"/>
      <c r="F29" s="88" t="str">
        <f t="shared" si="2"/>
        <v>غائب</v>
      </c>
      <c r="G29" s="88" t="str">
        <f t="shared" si="3"/>
        <v>0</v>
      </c>
      <c r="H29" s="89">
        <v>40563</v>
      </c>
      <c r="J29" s="70"/>
      <c r="K29" s="70"/>
      <c r="L29" s="70"/>
      <c r="M29" s="70"/>
      <c r="N29" s="83"/>
      <c r="O29" s="83"/>
    </row>
    <row r="30" spans="1:18" ht="15.75">
      <c r="A30" s="86"/>
      <c r="B30" s="87"/>
      <c r="C30" s="88" t="str">
        <f t="shared" si="0"/>
        <v>غائب</v>
      </c>
      <c r="D30" s="88" t="str">
        <f t="shared" si="1"/>
        <v>4:30</v>
      </c>
      <c r="E30" s="87"/>
      <c r="F30" s="88" t="str">
        <f t="shared" si="2"/>
        <v>غائب</v>
      </c>
      <c r="G30" s="88" t="str">
        <f t="shared" si="3"/>
        <v>0</v>
      </c>
      <c r="H30" s="89">
        <v>40564</v>
      </c>
      <c r="J30" s="70"/>
      <c r="K30" s="70"/>
      <c r="L30" s="70"/>
      <c r="M30" s="70"/>
      <c r="N30" s="83"/>
      <c r="O30" s="83"/>
    </row>
    <row r="31" spans="1:18" ht="15.75">
      <c r="A31" s="86"/>
      <c r="B31" s="87"/>
      <c r="C31" s="88" t="str">
        <f t="shared" si="0"/>
        <v>غائب</v>
      </c>
      <c r="D31" s="88" t="str">
        <f t="shared" si="1"/>
        <v>4:30</v>
      </c>
      <c r="E31" s="87"/>
      <c r="F31" s="88" t="str">
        <f t="shared" si="2"/>
        <v>غائب</v>
      </c>
      <c r="G31" s="88" t="str">
        <f t="shared" si="3"/>
        <v>0</v>
      </c>
      <c r="H31" s="89">
        <v>40565</v>
      </c>
      <c r="J31" s="70"/>
      <c r="K31" s="70"/>
      <c r="L31" s="70"/>
      <c r="M31" s="70"/>
      <c r="N31" s="83"/>
      <c r="O31" s="83"/>
    </row>
    <row r="32" spans="1:18" ht="15.75">
      <c r="A32" s="86"/>
      <c r="B32" s="87"/>
      <c r="C32" s="88" t="str">
        <f t="shared" si="0"/>
        <v>غائب</v>
      </c>
      <c r="D32" s="88" t="str">
        <f t="shared" si="1"/>
        <v>4:30</v>
      </c>
      <c r="E32" s="87"/>
      <c r="F32" s="88" t="str">
        <f t="shared" si="2"/>
        <v>غائب</v>
      </c>
      <c r="G32" s="88" t="str">
        <f t="shared" si="3"/>
        <v>0</v>
      </c>
      <c r="H32" s="89">
        <v>40566</v>
      </c>
      <c r="J32" s="70"/>
      <c r="K32" s="70"/>
      <c r="L32" s="70"/>
      <c r="M32" s="70"/>
      <c r="N32" s="83"/>
      <c r="O32" s="83"/>
    </row>
    <row r="33" spans="1:15" s="66" customFormat="1" ht="15.75">
      <c r="A33" s="86"/>
      <c r="B33" s="87"/>
      <c r="C33" s="88" t="str">
        <f t="shared" si="0"/>
        <v>غائب</v>
      </c>
      <c r="D33" s="88" t="str">
        <f t="shared" si="1"/>
        <v>4:30</v>
      </c>
      <c r="E33" s="87"/>
      <c r="F33" s="88" t="str">
        <f t="shared" si="2"/>
        <v>غائب</v>
      </c>
      <c r="G33" s="88" t="str">
        <f t="shared" si="3"/>
        <v>0</v>
      </c>
      <c r="H33" s="89">
        <v>40567</v>
      </c>
      <c r="I33" s="62"/>
      <c r="J33" s="70"/>
      <c r="K33" s="70"/>
      <c r="L33" s="70"/>
      <c r="M33" s="70"/>
      <c r="N33" s="83"/>
      <c r="O33" s="83"/>
    </row>
    <row r="34" spans="1:15" s="66" customFormat="1" ht="15.75">
      <c r="A34" s="86"/>
      <c r="B34" s="87"/>
      <c r="C34" s="88" t="str">
        <f t="shared" si="0"/>
        <v>غائب</v>
      </c>
      <c r="D34" s="88" t="str">
        <f t="shared" si="1"/>
        <v>4:30</v>
      </c>
      <c r="E34" s="87"/>
      <c r="F34" s="88" t="str">
        <f t="shared" si="2"/>
        <v>غائب</v>
      </c>
      <c r="G34" s="88" t="str">
        <f t="shared" si="3"/>
        <v>0</v>
      </c>
      <c r="H34" s="89">
        <v>40568</v>
      </c>
      <c r="I34" s="62"/>
      <c r="J34" s="70"/>
      <c r="K34" s="70"/>
      <c r="L34" s="70"/>
      <c r="M34" s="70"/>
      <c r="N34" s="83"/>
      <c r="O34" s="83"/>
    </row>
    <row r="35" spans="1:15" s="66" customFormat="1" ht="15.75">
      <c r="A35" s="86"/>
      <c r="B35" s="87"/>
      <c r="C35" s="88" t="str">
        <f t="shared" si="0"/>
        <v>غائب</v>
      </c>
      <c r="D35" s="88" t="str">
        <f t="shared" si="1"/>
        <v>4:30</v>
      </c>
      <c r="E35" s="87"/>
      <c r="F35" s="88" t="str">
        <f t="shared" si="2"/>
        <v>غائب</v>
      </c>
      <c r="G35" s="88" t="str">
        <f t="shared" si="3"/>
        <v>0</v>
      </c>
      <c r="H35" s="89">
        <v>40569</v>
      </c>
      <c r="I35" s="62"/>
      <c r="J35" s="70"/>
      <c r="K35" s="70"/>
      <c r="L35" s="70"/>
      <c r="M35" s="70"/>
      <c r="N35" s="83"/>
      <c r="O35" s="83"/>
    </row>
    <row r="36" spans="1:15" s="66" customFormat="1" ht="15.75">
      <c r="A36" s="86"/>
      <c r="B36" s="87"/>
      <c r="C36" s="88" t="str">
        <f t="shared" si="0"/>
        <v>غائب</v>
      </c>
      <c r="D36" s="88" t="str">
        <f t="shared" si="1"/>
        <v>4:30</v>
      </c>
      <c r="E36" s="87"/>
      <c r="F36" s="88" t="str">
        <f t="shared" si="2"/>
        <v>غائب</v>
      </c>
      <c r="G36" s="88" t="str">
        <f t="shared" si="3"/>
        <v>0</v>
      </c>
      <c r="H36" s="89">
        <v>40570</v>
      </c>
      <c r="I36" s="62"/>
      <c r="J36" s="70"/>
      <c r="K36" s="70"/>
      <c r="L36" s="70"/>
      <c r="M36" s="70"/>
      <c r="N36" s="83"/>
      <c r="O36" s="83"/>
    </row>
    <row r="37" spans="1:15" s="66" customFormat="1" ht="15.75">
      <c r="A37" s="86"/>
      <c r="B37" s="87"/>
      <c r="C37" s="88" t="str">
        <f t="shared" si="0"/>
        <v>غائب</v>
      </c>
      <c r="D37" s="88" t="str">
        <f t="shared" si="1"/>
        <v>4:30</v>
      </c>
      <c r="E37" s="87"/>
      <c r="F37" s="88" t="str">
        <f t="shared" si="2"/>
        <v>غائب</v>
      </c>
      <c r="G37" s="88" t="str">
        <f t="shared" si="3"/>
        <v>0</v>
      </c>
      <c r="H37" s="89">
        <v>40571</v>
      </c>
      <c r="I37" s="62"/>
      <c r="J37" s="70"/>
      <c r="K37" s="70"/>
      <c r="L37" s="70"/>
      <c r="M37" s="70"/>
      <c r="N37" s="83"/>
      <c r="O37" s="83"/>
    </row>
    <row r="38" spans="1:15" s="66" customFormat="1" ht="15.75">
      <c r="A38" s="86"/>
      <c r="B38" s="87"/>
      <c r="C38" s="88" t="str">
        <f t="shared" si="0"/>
        <v>غائب</v>
      </c>
      <c r="D38" s="88" t="str">
        <f t="shared" si="1"/>
        <v>4:30</v>
      </c>
      <c r="E38" s="87"/>
      <c r="F38" s="88" t="str">
        <f t="shared" si="2"/>
        <v>غائب</v>
      </c>
      <c r="G38" s="88" t="str">
        <f t="shared" si="3"/>
        <v>0</v>
      </c>
      <c r="H38" s="89">
        <v>40572</v>
      </c>
      <c r="I38" s="62"/>
      <c r="J38" s="62"/>
      <c r="K38" s="62"/>
      <c r="L38" s="62"/>
      <c r="M38" s="62"/>
    </row>
    <row r="39" spans="1:15" s="66" customFormat="1" ht="15.75">
      <c r="A39" s="86"/>
      <c r="B39" s="87"/>
      <c r="C39" s="88" t="str">
        <f t="shared" si="0"/>
        <v>غائب</v>
      </c>
      <c r="D39" s="88" t="str">
        <f t="shared" si="1"/>
        <v>4:30</v>
      </c>
      <c r="E39" s="87"/>
      <c r="F39" s="88" t="str">
        <f t="shared" si="2"/>
        <v>غائب</v>
      </c>
      <c r="G39" s="88" t="str">
        <f t="shared" si="3"/>
        <v>0</v>
      </c>
      <c r="H39" s="89">
        <v>40573</v>
      </c>
      <c r="I39" s="62"/>
      <c r="J39" s="62"/>
      <c r="K39" s="62"/>
      <c r="L39" s="62"/>
      <c r="M39" s="62"/>
    </row>
    <row r="40" spans="1:15" s="66" customFormat="1" ht="15.75">
      <c r="A40" s="86"/>
      <c r="B40" s="87"/>
      <c r="C40" s="88" t="str">
        <f t="shared" si="0"/>
        <v>غائب</v>
      </c>
      <c r="D40" s="88" t="str">
        <f t="shared" si="1"/>
        <v>4:30</v>
      </c>
      <c r="E40" s="87"/>
      <c r="F40" s="88" t="str">
        <f t="shared" si="2"/>
        <v>غائب</v>
      </c>
      <c r="G40" s="88" t="str">
        <f t="shared" si="3"/>
        <v>0</v>
      </c>
      <c r="H40" s="89">
        <v>40574</v>
      </c>
      <c r="I40" s="62"/>
      <c r="J40" s="62"/>
      <c r="K40" s="62"/>
      <c r="L40" s="62"/>
      <c r="M40" s="62"/>
    </row>
    <row r="41" spans="1:15" s="66" customFormat="1">
      <c r="A41" s="62"/>
      <c r="B41" s="62"/>
      <c r="C41" s="91"/>
      <c r="D41" s="92"/>
      <c r="E41" s="91"/>
      <c r="F41" s="91"/>
      <c r="G41" s="91"/>
      <c r="H41" s="62"/>
      <c r="I41" s="62"/>
      <c r="J41" s="62"/>
      <c r="K41" s="62"/>
      <c r="L41" s="62"/>
      <c r="M41" s="62"/>
    </row>
    <row r="42" spans="1:15" s="66" customFormat="1">
      <c r="A42" s="62"/>
      <c r="B42" s="62"/>
      <c r="C42" s="91"/>
      <c r="D42" s="92"/>
      <c r="E42" s="91"/>
      <c r="F42" s="91"/>
      <c r="G42" s="91"/>
      <c r="H42" s="62"/>
      <c r="I42" s="62"/>
      <c r="J42" s="62"/>
      <c r="K42" s="62"/>
      <c r="L42" s="62"/>
      <c r="M42" s="62"/>
    </row>
    <row r="43" spans="1:15" s="66" customFormat="1" ht="23.25">
      <c r="A43" s="62"/>
      <c r="B43" s="137" t="s">
        <v>35</v>
      </c>
      <c r="C43" s="137"/>
      <c r="D43" s="137"/>
      <c r="E43" s="137"/>
      <c r="F43" s="137"/>
      <c r="G43" s="137"/>
      <c r="H43" s="137"/>
      <c r="I43" s="62"/>
      <c r="J43" s="62"/>
      <c r="K43" s="62"/>
      <c r="L43" s="62"/>
      <c r="M43" s="62"/>
    </row>
    <row r="44" spans="1:15" s="66" customFormat="1" ht="23.25">
      <c r="A44" s="62"/>
      <c r="B44" s="93"/>
      <c r="C44" s="93"/>
      <c r="D44" s="93"/>
      <c r="E44" s="93"/>
      <c r="F44" s="93"/>
      <c r="G44" s="93"/>
      <c r="H44" s="93"/>
      <c r="I44" s="62"/>
      <c r="J44" s="62"/>
      <c r="K44" s="62"/>
      <c r="L44" s="62"/>
      <c r="M44" s="62"/>
    </row>
    <row r="45" spans="1:15" s="66" customFormat="1" ht="15.75">
      <c r="A45" s="84"/>
      <c r="B45" s="94" t="s">
        <v>36</v>
      </c>
      <c r="C45" s="94" t="s">
        <v>37</v>
      </c>
      <c r="D45" s="94" t="s">
        <v>38</v>
      </c>
      <c r="E45" s="94" t="s">
        <v>39</v>
      </c>
      <c r="F45" s="94" t="s">
        <v>40</v>
      </c>
      <c r="G45" s="94" t="s">
        <v>41</v>
      </c>
      <c r="H45" s="94" t="s">
        <v>1</v>
      </c>
      <c r="I45" s="62"/>
      <c r="J45" s="62"/>
      <c r="K45" s="62"/>
      <c r="L45" s="62"/>
      <c r="M45" s="62"/>
    </row>
    <row r="46" spans="1:15" s="66" customFormat="1" ht="15.75">
      <c r="A46" s="62"/>
      <c r="B46" s="87"/>
      <c r="C46" s="88" t="str">
        <f>IF(B46="","غائب",IF(B46=$L$6," تــم الحضور في الموعد المحدد",IF(B46&lt;$L$6,"تم الحضور قبل الموعد المحدد",IF(B46&gt;$L$6,"تم الحضور بعد الموعد المحدد"))))</f>
        <v>غائب</v>
      </c>
      <c r="D46" s="88" t="str">
        <f>IF(C46="غائب","3:30",IF(C46&gt;$L$6,B46-$L$6,""))</f>
        <v>3:30</v>
      </c>
      <c r="E46" s="87"/>
      <c r="F46" s="88" t="str">
        <f>IF(E46="","غائب",IF(E46=$M$6,"تـم الإنصراف في الموعد المحدد ",IF(E46&lt;$M$6,"تم الإنصراف قبل الموعد ",IF(E46&gt;$M$6," تم الإنصراف بعد الموعد المحدد ",""))))</f>
        <v>غائب</v>
      </c>
      <c r="G46" s="96">
        <v>0.3125</v>
      </c>
      <c r="H46" s="89">
        <v>40544</v>
      </c>
      <c r="I46" s="62"/>
      <c r="J46" s="95"/>
      <c r="K46" s="62"/>
      <c r="L46" s="62"/>
      <c r="M46" s="62"/>
    </row>
    <row r="47" spans="1:15" s="66" customFormat="1" ht="15.75">
      <c r="A47" s="62"/>
      <c r="B47" s="87"/>
      <c r="C47" s="88" t="str">
        <f t="shared" ref="C47:C76" si="4">IF(B47="","غائب",IF(B47=$L$6," تــم الحضور في الموعد المحدد",IF(B47&lt;$L$6,"تم الحضور قبل الموعد المحدد",IF(B47&gt;$L$6,"تم الحضور بعد الموعد المحدد"))))</f>
        <v>غائب</v>
      </c>
      <c r="D47" s="88" t="str">
        <f t="shared" ref="D47:D76" si="5">IF(C47="غائب","3:30",IF(C47&gt;$L$6,B47-$L$6,""))</f>
        <v>3:30</v>
      </c>
      <c r="E47" s="87"/>
      <c r="F47" s="88" t="str">
        <f t="shared" ref="F47:F76" si="6">IF(E47="","غائب",IF(E47=$M$6,"تـم الإنصراف في الموعد المحدد ",IF(E47&lt;$M$6,"تم الإنصراف قبل الموعد ",IF(E47&gt;$M$6," تم الإنصراف بعد الموعد المحدد ",""))))</f>
        <v>غائب</v>
      </c>
      <c r="G47" s="88" t="str">
        <f t="shared" ref="G47:G76" si="7">IF(F47="غائب","0",IF(E47&lt;$M$6,$M$6-E47,""))</f>
        <v>0</v>
      </c>
      <c r="H47" s="89">
        <v>40545</v>
      </c>
      <c r="I47" s="62"/>
      <c r="J47" s="62"/>
      <c r="K47" s="62"/>
      <c r="L47" s="62"/>
      <c r="M47" s="62"/>
    </row>
    <row r="48" spans="1:15" s="66" customFormat="1" ht="15.75">
      <c r="A48" s="62"/>
      <c r="B48" s="87"/>
      <c r="C48" s="88" t="str">
        <f t="shared" si="4"/>
        <v>غائب</v>
      </c>
      <c r="D48" s="88" t="str">
        <f t="shared" si="5"/>
        <v>3:30</v>
      </c>
      <c r="E48" s="87"/>
      <c r="F48" s="88" t="str">
        <f t="shared" si="6"/>
        <v>غائب</v>
      </c>
      <c r="G48" s="88" t="str">
        <f t="shared" si="7"/>
        <v>0</v>
      </c>
      <c r="H48" s="89">
        <v>40546</v>
      </c>
      <c r="I48" s="62"/>
      <c r="J48" s="62"/>
      <c r="K48" s="62"/>
      <c r="L48" s="62"/>
      <c r="M48" s="62"/>
    </row>
    <row r="49" spans="2:8" ht="15.75">
      <c r="B49" s="87"/>
      <c r="C49" s="88" t="str">
        <f t="shared" si="4"/>
        <v>غائب</v>
      </c>
      <c r="D49" s="88" t="str">
        <f t="shared" si="5"/>
        <v>3:30</v>
      </c>
      <c r="E49" s="87"/>
      <c r="F49" s="88" t="str">
        <f t="shared" si="6"/>
        <v>غائب</v>
      </c>
      <c r="G49" s="88" t="str">
        <f t="shared" si="7"/>
        <v>0</v>
      </c>
      <c r="H49" s="89">
        <v>40547</v>
      </c>
    </row>
    <row r="50" spans="2:8" ht="15.75">
      <c r="B50" s="87"/>
      <c r="C50" s="88" t="str">
        <f t="shared" si="4"/>
        <v>غائب</v>
      </c>
      <c r="D50" s="88" t="str">
        <f t="shared" si="5"/>
        <v>3:30</v>
      </c>
      <c r="E50" s="87"/>
      <c r="F50" s="88" t="str">
        <f t="shared" si="6"/>
        <v>غائب</v>
      </c>
      <c r="G50" s="88" t="str">
        <f t="shared" si="7"/>
        <v>0</v>
      </c>
      <c r="H50" s="89">
        <v>40548</v>
      </c>
    </row>
    <row r="51" spans="2:8" ht="15.75">
      <c r="B51" s="87"/>
      <c r="C51" s="88" t="str">
        <f t="shared" si="4"/>
        <v>غائب</v>
      </c>
      <c r="D51" s="88" t="str">
        <f t="shared" si="5"/>
        <v>3:30</v>
      </c>
      <c r="E51" s="87"/>
      <c r="F51" s="88" t="str">
        <f t="shared" si="6"/>
        <v>غائب</v>
      </c>
      <c r="G51" s="88" t="str">
        <f t="shared" si="7"/>
        <v>0</v>
      </c>
      <c r="H51" s="89">
        <v>40549</v>
      </c>
    </row>
    <row r="52" spans="2:8" ht="15.75">
      <c r="B52" s="87"/>
      <c r="C52" s="88" t="str">
        <f t="shared" si="4"/>
        <v>غائب</v>
      </c>
      <c r="D52" s="88" t="str">
        <f t="shared" si="5"/>
        <v>3:30</v>
      </c>
      <c r="E52" s="87"/>
      <c r="F52" s="88" t="str">
        <f t="shared" si="6"/>
        <v>غائب</v>
      </c>
      <c r="G52" s="88" t="str">
        <f t="shared" si="7"/>
        <v>0</v>
      </c>
      <c r="H52" s="89">
        <v>40550</v>
      </c>
    </row>
    <row r="53" spans="2:8" ht="15.75">
      <c r="B53" s="87"/>
      <c r="C53" s="88" t="str">
        <f t="shared" si="4"/>
        <v>غائب</v>
      </c>
      <c r="D53" s="88" t="str">
        <f t="shared" si="5"/>
        <v>3:30</v>
      </c>
      <c r="E53" s="87"/>
      <c r="F53" s="88" t="str">
        <f t="shared" si="6"/>
        <v>غائب</v>
      </c>
      <c r="G53" s="88" t="str">
        <f t="shared" si="7"/>
        <v>0</v>
      </c>
      <c r="H53" s="89">
        <v>40551</v>
      </c>
    </row>
    <row r="54" spans="2:8" ht="15.75">
      <c r="B54" s="87"/>
      <c r="C54" s="88" t="str">
        <f t="shared" si="4"/>
        <v>غائب</v>
      </c>
      <c r="D54" s="88" t="str">
        <f t="shared" si="5"/>
        <v>3:30</v>
      </c>
      <c r="E54" s="87"/>
      <c r="F54" s="88" t="str">
        <f t="shared" si="6"/>
        <v>غائب</v>
      </c>
      <c r="G54" s="88" t="str">
        <f t="shared" si="7"/>
        <v>0</v>
      </c>
      <c r="H54" s="89">
        <v>40552</v>
      </c>
    </row>
    <row r="55" spans="2:8" ht="15.75">
      <c r="B55" s="87"/>
      <c r="C55" s="88" t="str">
        <f t="shared" si="4"/>
        <v>غائب</v>
      </c>
      <c r="D55" s="88" t="str">
        <f t="shared" si="5"/>
        <v>3:30</v>
      </c>
      <c r="E55" s="87"/>
      <c r="F55" s="88" t="str">
        <f t="shared" si="6"/>
        <v>غائب</v>
      </c>
      <c r="G55" s="88" t="str">
        <f t="shared" si="7"/>
        <v>0</v>
      </c>
      <c r="H55" s="89">
        <v>40553</v>
      </c>
    </row>
    <row r="56" spans="2:8" ht="15.75">
      <c r="B56" s="87"/>
      <c r="C56" s="88" t="str">
        <f t="shared" si="4"/>
        <v>غائب</v>
      </c>
      <c r="D56" s="88" t="str">
        <f t="shared" si="5"/>
        <v>3:30</v>
      </c>
      <c r="E56" s="87"/>
      <c r="F56" s="88" t="str">
        <f t="shared" si="6"/>
        <v>غائب</v>
      </c>
      <c r="G56" s="88" t="str">
        <f t="shared" si="7"/>
        <v>0</v>
      </c>
      <c r="H56" s="89">
        <v>40554</v>
      </c>
    </row>
    <row r="57" spans="2:8" ht="15.75">
      <c r="B57" s="87"/>
      <c r="C57" s="88" t="str">
        <f t="shared" si="4"/>
        <v>غائب</v>
      </c>
      <c r="D57" s="88" t="str">
        <f t="shared" si="5"/>
        <v>3:30</v>
      </c>
      <c r="E57" s="87"/>
      <c r="F57" s="88" t="str">
        <f t="shared" si="6"/>
        <v>غائب</v>
      </c>
      <c r="G57" s="88" t="str">
        <f t="shared" si="7"/>
        <v>0</v>
      </c>
      <c r="H57" s="89">
        <v>40555</v>
      </c>
    </row>
    <row r="58" spans="2:8" ht="15.75">
      <c r="B58" s="87"/>
      <c r="C58" s="88" t="str">
        <f t="shared" si="4"/>
        <v>غائب</v>
      </c>
      <c r="D58" s="88" t="str">
        <f t="shared" si="5"/>
        <v>3:30</v>
      </c>
      <c r="E58" s="87"/>
      <c r="F58" s="88" t="str">
        <f t="shared" si="6"/>
        <v>غائب</v>
      </c>
      <c r="G58" s="88" t="str">
        <f t="shared" si="7"/>
        <v>0</v>
      </c>
      <c r="H58" s="89">
        <v>40556</v>
      </c>
    </row>
    <row r="59" spans="2:8" ht="15.75">
      <c r="B59" s="87"/>
      <c r="C59" s="88" t="str">
        <f t="shared" si="4"/>
        <v>غائب</v>
      </c>
      <c r="D59" s="88" t="str">
        <f t="shared" si="5"/>
        <v>3:30</v>
      </c>
      <c r="E59" s="87"/>
      <c r="F59" s="88" t="str">
        <f t="shared" si="6"/>
        <v>غائب</v>
      </c>
      <c r="G59" s="88" t="str">
        <f t="shared" si="7"/>
        <v>0</v>
      </c>
      <c r="H59" s="89">
        <v>40557</v>
      </c>
    </row>
    <row r="60" spans="2:8" ht="15.75">
      <c r="B60" s="87"/>
      <c r="C60" s="88" t="str">
        <f t="shared" si="4"/>
        <v>غائب</v>
      </c>
      <c r="D60" s="88" t="str">
        <f t="shared" si="5"/>
        <v>3:30</v>
      </c>
      <c r="E60" s="87"/>
      <c r="F60" s="88" t="str">
        <f t="shared" si="6"/>
        <v>غائب</v>
      </c>
      <c r="G60" s="88" t="str">
        <f t="shared" si="7"/>
        <v>0</v>
      </c>
      <c r="H60" s="89">
        <v>40558</v>
      </c>
    </row>
    <row r="61" spans="2:8" ht="15.75">
      <c r="B61" s="87"/>
      <c r="C61" s="88" t="str">
        <f t="shared" si="4"/>
        <v>غائب</v>
      </c>
      <c r="D61" s="88" t="str">
        <f t="shared" si="5"/>
        <v>3:30</v>
      </c>
      <c r="E61" s="87"/>
      <c r="F61" s="88" t="str">
        <f t="shared" si="6"/>
        <v>غائب</v>
      </c>
      <c r="G61" s="88" t="str">
        <f t="shared" si="7"/>
        <v>0</v>
      </c>
      <c r="H61" s="89">
        <v>40559</v>
      </c>
    </row>
    <row r="62" spans="2:8" ht="15.75">
      <c r="B62" s="87"/>
      <c r="C62" s="88" t="str">
        <f t="shared" si="4"/>
        <v>غائب</v>
      </c>
      <c r="D62" s="88" t="str">
        <f t="shared" si="5"/>
        <v>3:30</v>
      </c>
      <c r="E62" s="87"/>
      <c r="F62" s="88" t="str">
        <f t="shared" si="6"/>
        <v>غائب</v>
      </c>
      <c r="G62" s="88" t="str">
        <f t="shared" si="7"/>
        <v>0</v>
      </c>
      <c r="H62" s="89">
        <v>40560</v>
      </c>
    </row>
    <row r="63" spans="2:8" ht="15.75">
      <c r="B63" s="87"/>
      <c r="C63" s="88" t="str">
        <f t="shared" si="4"/>
        <v>غائب</v>
      </c>
      <c r="D63" s="88" t="str">
        <f t="shared" si="5"/>
        <v>3:30</v>
      </c>
      <c r="E63" s="87"/>
      <c r="F63" s="88" t="str">
        <f t="shared" si="6"/>
        <v>غائب</v>
      </c>
      <c r="G63" s="88" t="str">
        <f t="shared" si="7"/>
        <v>0</v>
      </c>
      <c r="H63" s="89">
        <v>40561</v>
      </c>
    </row>
    <row r="64" spans="2:8" ht="15.75">
      <c r="B64" s="87"/>
      <c r="C64" s="88" t="str">
        <f t="shared" si="4"/>
        <v>غائب</v>
      </c>
      <c r="D64" s="88" t="str">
        <f t="shared" si="5"/>
        <v>3:30</v>
      </c>
      <c r="E64" s="87"/>
      <c r="F64" s="88" t="str">
        <f t="shared" si="6"/>
        <v>غائب</v>
      </c>
      <c r="G64" s="88" t="str">
        <f t="shared" si="7"/>
        <v>0</v>
      </c>
      <c r="H64" s="89">
        <v>40562</v>
      </c>
    </row>
    <row r="65" spans="2:8" ht="15.75">
      <c r="B65" s="87"/>
      <c r="C65" s="88" t="str">
        <f t="shared" si="4"/>
        <v>غائب</v>
      </c>
      <c r="D65" s="88" t="str">
        <f t="shared" si="5"/>
        <v>3:30</v>
      </c>
      <c r="E65" s="87"/>
      <c r="F65" s="88" t="str">
        <f t="shared" si="6"/>
        <v>غائب</v>
      </c>
      <c r="G65" s="88" t="str">
        <f t="shared" si="7"/>
        <v>0</v>
      </c>
      <c r="H65" s="89">
        <v>40563</v>
      </c>
    </row>
    <row r="66" spans="2:8" ht="15.75">
      <c r="B66" s="87"/>
      <c r="C66" s="88" t="str">
        <f t="shared" si="4"/>
        <v>غائب</v>
      </c>
      <c r="D66" s="88" t="str">
        <f t="shared" si="5"/>
        <v>3:30</v>
      </c>
      <c r="E66" s="87"/>
      <c r="F66" s="88" t="str">
        <f t="shared" si="6"/>
        <v>غائب</v>
      </c>
      <c r="G66" s="88" t="str">
        <f t="shared" si="7"/>
        <v>0</v>
      </c>
      <c r="H66" s="89">
        <v>40564</v>
      </c>
    </row>
    <row r="67" spans="2:8" ht="15.75">
      <c r="B67" s="87"/>
      <c r="C67" s="88" t="str">
        <f t="shared" si="4"/>
        <v>غائب</v>
      </c>
      <c r="D67" s="88" t="str">
        <f t="shared" si="5"/>
        <v>3:30</v>
      </c>
      <c r="E67" s="87"/>
      <c r="F67" s="88" t="str">
        <f t="shared" si="6"/>
        <v>غائب</v>
      </c>
      <c r="G67" s="88" t="str">
        <f t="shared" si="7"/>
        <v>0</v>
      </c>
      <c r="H67" s="89">
        <v>40565</v>
      </c>
    </row>
    <row r="68" spans="2:8" ht="15.75">
      <c r="B68" s="87"/>
      <c r="C68" s="88" t="str">
        <f t="shared" si="4"/>
        <v>غائب</v>
      </c>
      <c r="D68" s="88" t="str">
        <f t="shared" si="5"/>
        <v>3:30</v>
      </c>
      <c r="E68" s="87"/>
      <c r="F68" s="88" t="str">
        <f t="shared" si="6"/>
        <v>غائب</v>
      </c>
      <c r="G68" s="88" t="str">
        <f t="shared" si="7"/>
        <v>0</v>
      </c>
      <c r="H68" s="89">
        <v>40566</v>
      </c>
    </row>
    <row r="69" spans="2:8" ht="15.75">
      <c r="B69" s="87"/>
      <c r="C69" s="88" t="str">
        <f t="shared" si="4"/>
        <v>غائب</v>
      </c>
      <c r="D69" s="88" t="str">
        <f t="shared" si="5"/>
        <v>3:30</v>
      </c>
      <c r="E69" s="87"/>
      <c r="F69" s="88" t="str">
        <f t="shared" si="6"/>
        <v>غائب</v>
      </c>
      <c r="G69" s="88" t="str">
        <f t="shared" si="7"/>
        <v>0</v>
      </c>
      <c r="H69" s="89">
        <v>40567</v>
      </c>
    </row>
    <row r="70" spans="2:8" ht="15.75">
      <c r="B70" s="87"/>
      <c r="C70" s="88" t="str">
        <f t="shared" si="4"/>
        <v>غائب</v>
      </c>
      <c r="D70" s="88" t="str">
        <f t="shared" si="5"/>
        <v>3:30</v>
      </c>
      <c r="E70" s="87"/>
      <c r="F70" s="88" t="str">
        <f t="shared" si="6"/>
        <v>غائب</v>
      </c>
      <c r="G70" s="88" t="str">
        <f t="shared" si="7"/>
        <v>0</v>
      </c>
      <c r="H70" s="89">
        <v>40568</v>
      </c>
    </row>
    <row r="71" spans="2:8" ht="15.75">
      <c r="B71" s="87"/>
      <c r="C71" s="88" t="str">
        <f t="shared" si="4"/>
        <v>غائب</v>
      </c>
      <c r="D71" s="88" t="str">
        <f t="shared" si="5"/>
        <v>3:30</v>
      </c>
      <c r="E71" s="87"/>
      <c r="F71" s="88" t="str">
        <f t="shared" si="6"/>
        <v>غائب</v>
      </c>
      <c r="G71" s="88" t="str">
        <f t="shared" si="7"/>
        <v>0</v>
      </c>
      <c r="H71" s="89">
        <v>40569</v>
      </c>
    </row>
    <row r="72" spans="2:8" ht="15.75">
      <c r="B72" s="87"/>
      <c r="C72" s="88" t="str">
        <f t="shared" si="4"/>
        <v>غائب</v>
      </c>
      <c r="D72" s="88" t="str">
        <f t="shared" si="5"/>
        <v>3:30</v>
      </c>
      <c r="E72" s="87"/>
      <c r="F72" s="88" t="str">
        <f t="shared" si="6"/>
        <v>غائب</v>
      </c>
      <c r="G72" s="88" t="str">
        <f t="shared" si="7"/>
        <v>0</v>
      </c>
      <c r="H72" s="89">
        <v>40570</v>
      </c>
    </row>
    <row r="73" spans="2:8" ht="15.75">
      <c r="B73" s="87"/>
      <c r="C73" s="88" t="str">
        <f t="shared" si="4"/>
        <v>غائب</v>
      </c>
      <c r="D73" s="88" t="str">
        <f t="shared" si="5"/>
        <v>3:30</v>
      </c>
      <c r="E73" s="87"/>
      <c r="F73" s="88" t="str">
        <f t="shared" si="6"/>
        <v>غائب</v>
      </c>
      <c r="G73" s="88" t="str">
        <f t="shared" si="7"/>
        <v>0</v>
      </c>
      <c r="H73" s="89">
        <v>40571</v>
      </c>
    </row>
    <row r="74" spans="2:8" ht="15.75">
      <c r="B74" s="87"/>
      <c r="C74" s="88" t="str">
        <f t="shared" si="4"/>
        <v>غائب</v>
      </c>
      <c r="D74" s="88" t="str">
        <f t="shared" si="5"/>
        <v>3:30</v>
      </c>
      <c r="E74" s="87"/>
      <c r="F74" s="88" t="str">
        <f t="shared" si="6"/>
        <v>غائب</v>
      </c>
      <c r="G74" s="88" t="str">
        <f t="shared" si="7"/>
        <v>0</v>
      </c>
      <c r="H74" s="89">
        <v>40572</v>
      </c>
    </row>
    <row r="75" spans="2:8" ht="15.75">
      <c r="B75" s="87"/>
      <c r="C75" s="88" t="str">
        <f t="shared" si="4"/>
        <v>غائب</v>
      </c>
      <c r="D75" s="88" t="str">
        <f t="shared" si="5"/>
        <v>3:30</v>
      </c>
      <c r="E75" s="87"/>
      <c r="F75" s="88" t="str">
        <f t="shared" si="6"/>
        <v>غائب</v>
      </c>
      <c r="G75" s="88" t="str">
        <f t="shared" si="7"/>
        <v>0</v>
      </c>
      <c r="H75" s="89">
        <v>40573</v>
      </c>
    </row>
    <row r="76" spans="2:8" ht="15.75">
      <c r="B76" s="87"/>
      <c r="C76" s="88" t="str">
        <f t="shared" si="4"/>
        <v>غائب</v>
      </c>
      <c r="D76" s="88" t="str">
        <f t="shared" si="5"/>
        <v>3:30</v>
      </c>
      <c r="E76" s="87"/>
      <c r="F76" s="88" t="str">
        <f t="shared" si="6"/>
        <v>غائب</v>
      </c>
      <c r="G76" s="88" t="str">
        <f t="shared" si="7"/>
        <v>0</v>
      </c>
      <c r="H76" s="89">
        <v>40574</v>
      </c>
    </row>
  </sheetData>
  <mergeCells count="3">
    <mergeCell ref="J3:M3"/>
    <mergeCell ref="B7:H7"/>
    <mergeCell ref="B43:H43"/>
  </mergeCells>
  <conditionalFormatting sqref="F10:F40 C1:C65536">
    <cfRule type="cellIs" dxfId="3" priority="4" stopIfTrue="1" operator="equal">
      <formula>"تم الحضور بعد الموعد المحدد"</formula>
    </cfRule>
  </conditionalFormatting>
  <conditionalFormatting sqref="F1:F5 F7:F65536">
    <cfRule type="cellIs" dxfId="2" priority="2" stopIfTrue="1" operator="equal">
      <formula>$N$5</formula>
    </cfRule>
    <cfRule type="cellIs" dxfId="1" priority="3" stopIfTrue="1" operator="equal">
      <formula>"تم الإنصراف قبل الموعد"</formula>
    </cfRule>
  </conditionalFormatting>
  <conditionalFormatting sqref="F10:F40">
    <cfRule type="cellIs" dxfId="0" priority="1" stopIfTrue="1" operator="equal">
      <formula>"تم الإنصراف قبل الموعد"</formula>
    </cfRule>
  </conditionalFormatting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1]!WAEL_ADD">
                <anchor moveWithCells="1" sizeWithCells="1">
                  <from>
                    <xdr:col>2</xdr:col>
                    <xdr:colOff>571500</xdr:colOff>
                    <xdr:row>4</xdr:row>
                    <xdr:rowOff>47625</xdr:rowOff>
                  </from>
                  <to>
                    <xdr:col>3</xdr:col>
                    <xdr:colOff>1123950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2017-03-15T06:46:25Z</dcterms:created>
  <dcterms:modified xsi:type="dcterms:W3CDTF">2017-03-27T05:45:14Z</dcterms:modified>
</cp:coreProperties>
</file>